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rcngo-my.sharepoint.com/personal/tz632_drc_ngo/Documents/Nairobi/Tenders/Borehole reha/BOQs/Lot 1/"/>
    </mc:Choice>
  </mc:AlternateContent>
  <xr:revisionPtr revIDLastSave="14" documentId="8_{6C7F7FF3-2CDF-4F0C-8982-7C400063AD65}" xr6:coauthVersionLast="47" xr6:coauthVersionMax="47" xr10:uidLastSave="{0431378A-9102-4FCC-AD45-8C7075C77E16}"/>
  <bookViews>
    <workbookView xWindow="-110" yWindow="-110" windowWidth="19420" windowHeight="11500" xr2:uid="{C44E4540-F2D2-4BD9-8721-262BF35924EF}"/>
  </bookViews>
  <sheets>
    <sheet name="Budget Summary" sheetId="10" r:id="rId1"/>
    <sheet name="Kabo" sheetId="13" r:id="rId2"/>
    <sheet name="Waranqara" sheetId="14" r:id="rId3"/>
    <sheet name="Safaricom BH" sheetId="20" r:id="rId4"/>
    <sheet name="Kamor Liban" sheetId="21" r:id="rId5"/>
  </sheets>
  <definedNames>
    <definedName name="_xlnm.Print_Area" localSheetId="4">'Kamor Liban'!$A$1:$F$82</definedName>
    <definedName name="_xlnm.Print_Area" localSheetId="3">'Safaricom BH'!$A$1:$F$115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14" l="1"/>
  <c r="D47" i="14"/>
  <c r="D46" i="14"/>
  <c r="D45" i="14"/>
  <c r="D77" i="13"/>
  <c r="D75" i="13"/>
  <c r="D70" i="13"/>
  <c r="D69" i="13"/>
  <c r="A21" i="14" l="1"/>
  <c r="A20" i="14"/>
  <c r="A19" i="14"/>
  <c r="A13" i="14"/>
  <c r="A14" i="14" s="1"/>
  <c r="A15" i="14" s="1"/>
  <c r="A16" i="14" s="1"/>
  <c r="A17" i="14" s="1"/>
  <c r="A18" i="14" s="1"/>
  <c r="A21" i="13"/>
  <c r="A20" i="13"/>
  <c r="A19" i="13"/>
  <c r="A13" i="13"/>
  <c r="A14" i="13" s="1"/>
  <c r="A15" i="13" s="1"/>
  <c r="A16" i="13" s="1"/>
  <c r="A17" i="13" s="1"/>
  <c r="A18" i="13" s="1"/>
  <c r="D76" i="14" l="1"/>
  <c r="D71" i="14"/>
  <c r="D70" i="14"/>
  <c r="D69" i="14"/>
  <c r="D68" i="14"/>
  <c r="D66" i="14"/>
  <c r="D61" i="14"/>
  <c r="D55" i="14"/>
  <c r="D54" i="14"/>
  <c r="D41" i="14"/>
  <c r="D40" i="14"/>
  <c r="D36" i="14"/>
  <c r="D104" i="14"/>
  <c r="D105" i="14"/>
  <c r="D110" i="14"/>
  <c r="D111" i="14"/>
  <c r="D116" i="14"/>
  <c r="D120" i="14"/>
  <c r="D105" i="13"/>
  <c r="D84" i="13"/>
  <c r="D90" i="13"/>
  <c r="D83" i="13"/>
  <c r="D100" i="13"/>
  <c r="D99" i="13"/>
  <c r="D98" i="13"/>
  <c r="D67" i="14" l="1"/>
  <c r="F92" i="14"/>
  <c r="D106" i="14"/>
  <c r="D97" i="13" l="1"/>
  <c r="D95" i="13"/>
  <c r="D76" i="13"/>
  <c r="D96" i="13"/>
  <c r="D74" i="13"/>
  <c r="D65" i="13"/>
  <c r="D21" i="21" l="1"/>
  <c r="D11" i="20"/>
  <c r="D71" i="20"/>
  <c r="D70" i="20"/>
  <c r="D68" i="20"/>
  <c r="D67" i="20"/>
  <c r="D63" i="20"/>
  <c r="D62" i="20"/>
  <c r="D60" i="20"/>
  <c r="D58" i="20"/>
  <c r="D57" i="20"/>
  <c r="D45" i="20"/>
  <c r="D39" i="20"/>
  <c r="D38" i="20"/>
  <c r="D37" i="20"/>
  <c r="D36" i="20"/>
  <c r="D30" i="20"/>
  <c r="D28" i="20"/>
  <c r="D29" i="20" s="1"/>
  <c r="D25" i="20"/>
  <c r="D24" i="20"/>
  <c r="D22" i="20"/>
  <c r="D17" i="20"/>
  <c r="D16" i="20"/>
  <c r="D15" i="20"/>
  <c r="A7" i="10"/>
  <c r="D31" i="20" l="1"/>
  <c r="D69" i="20"/>
  <c r="D150" i="13" l="1"/>
  <c r="D181" i="13"/>
  <c r="D186" i="13"/>
  <c r="D57" i="13"/>
  <c r="D49" i="13"/>
  <c r="D56" i="13" s="1"/>
  <c r="D44" i="13"/>
  <c r="D42" i="13"/>
  <c r="D245" i="14" l="1"/>
  <c r="D237" i="14"/>
  <c r="D125" i="14"/>
</calcChain>
</file>

<file path=xl/sharedStrings.xml><?xml version="1.0" encoding="utf-8"?>
<sst xmlns="http://schemas.openxmlformats.org/spreadsheetml/2006/main" count="1117" uniqueCount="507">
  <si>
    <t>AMOUNT</t>
  </si>
  <si>
    <t>No.</t>
  </si>
  <si>
    <t>CM</t>
  </si>
  <si>
    <t>M</t>
  </si>
  <si>
    <t>Set</t>
  </si>
  <si>
    <t>Dayliff SV3 7.5KW 3PH Sunverter</t>
  </si>
  <si>
    <t>Earth rod complete with clamp</t>
  </si>
  <si>
    <t>Lightning Arrestor</t>
  </si>
  <si>
    <t>Copper Earth Cable 6mm2</t>
  </si>
  <si>
    <t>Item</t>
  </si>
  <si>
    <t xml:space="preserve">Element No.1: Earth Works </t>
  </si>
  <si>
    <t>m2</t>
  </si>
  <si>
    <t>m3</t>
  </si>
  <si>
    <t>Chart away surplus material more than 100m from the construction site or as directed by the Engineer .</t>
  </si>
  <si>
    <t>Sub Total</t>
  </si>
  <si>
    <t>No</t>
  </si>
  <si>
    <t>Element No.3: Concrete Works</t>
  </si>
  <si>
    <t>Element No.4: Plastering</t>
  </si>
  <si>
    <r>
      <t xml:space="preserve">Two coats of 20mm plastering to the internal and external part of the walls. </t>
    </r>
    <r>
      <rPr>
        <i/>
        <sz val="11"/>
        <rFont val="Gill Sans MT"/>
        <family val="2"/>
      </rPr>
      <t xml:space="preserve">The inner surface  and  floor of the trough should be mixed with water proof cement </t>
    </r>
  </si>
  <si>
    <t>C</t>
  </si>
  <si>
    <t>Cattle Trough (10.4M Long X1.4M Wide)</t>
  </si>
  <si>
    <t>Site cleaning up to 5cm of the top soil for the construction of construction of animal troughs</t>
  </si>
  <si>
    <t xml:space="preserve">Foundation excavation for the animal troughs 30cm deep </t>
  </si>
  <si>
    <t>Element No.2: Masonry Works</t>
  </si>
  <si>
    <r>
      <t>20cm hard core used for the foundation base of the cattle trough.The unit price include supplying of basaltic stone material or equivalent with crushing, placing and compacing of the stone on the site.</t>
    </r>
    <r>
      <rPr>
        <b/>
        <sz val="11"/>
        <rFont val="Gill Sans MT"/>
        <family val="2"/>
      </rPr>
      <t xml:space="preserve"> </t>
    </r>
    <r>
      <rPr>
        <sz val="11"/>
        <rFont val="Gill Sans MT"/>
        <family val="2"/>
      </rPr>
      <t xml:space="preserve"> </t>
    </r>
  </si>
  <si>
    <t xml:space="preserve">Construction of 200mm thick masonry wall 400mm high in cement &amp; sand mortar1:4 mix </t>
  </si>
  <si>
    <t xml:space="preserve">Supply and construct inspection chamber/gate valve chamber with dimensions  1m long x 1m wide and 0.4 m height using block wall,   with 60cm x60cm lockable, painted steel plate manhole cover for housing the control valves next to the animal trough.           </t>
  </si>
  <si>
    <t xml:space="preserve">15cm RCC concrete base slab reinforced with heavy gauge mesh wire and  concrete mix ratio 1:2:4. Unit cost includes mixing, form work, placing, compacting and curing of RCC structure. </t>
  </si>
  <si>
    <t>Total</t>
  </si>
  <si>
    <t>LS</t>
  </si>
  <si>
    <t>M3</t>
  </si>
  <si>
    <t>M2</t>
  </si>
  <si>
    <t>PCS</t>
  </si>
  <si>
    <t>LM</t>
  </si>
  <si>
    <t>Element No.2: Excavation and Backfilling</t>
  </si>
  <si>
    <t>Supply and backfill with150mm approved  hardcore and rashed Stone, supply and fill  (imported or Excavated selected material over the ground floor compact AS PER Specification</t>
  </si>
  <si>
    <r>
      <t>m</t>
    </r>
    <r>
      <rPr>
        <vertAlign val="superscript"/>
        <sz val="12"/>
        <color indexed="8"/>
        <rFont val="Gill Sans MT"/>
        <family val="2"/>
      </rPr>
      <t>2</t>
    </r>
  </si>
  <si>
    <t>Apply 20mm thick plaster to internal surfaces with cement &amp; sand mortar 1:2</t>
  </si>
  <si>
    <t>Door</t>
  </si>
  <si>
    <t>Timber Work</t>
  </si>
  <si>
    <t>All structure truss members shall be in seasoned cypress wood and painted two coats of anti termite solution and shall be tight fixed with top tie beam with 6mm diameter plain bar.</t>
  </si>
  <si>
    <t>m</t>
  </si>
  <si>
    <t xml:space="preserve">100 X 50mm vertical member (King Post) </t>
  </si>
  <si>
    <t xml:space="preserve">50mmX50mm timber to fasten the truss members </t>
  </si>
  <si>
    <t>50mmX50mm Ceiling buttens</t>
  </si>
  <si>
    <t>A</t>
  </si>
  <si>
    <t>Carry out elctrical installation using white rectangular electrical conduits and 2.5mm single cable including  double electrical (2pcs) sockets, 1 double gang switch (1pcs) as well flouresent holder and bulb (2 set)</t>
  </si>
  <si>
    <t>Lumpsum</t>
  </si>
  <si>
    <t xml:space="preserve">200mmx 25mm prepainted Fascia Board </t>
  </si>
  <si>
    <t>100mmX50mm timber to rafter and tie beam</t>
  </si>
  <si>
    <t>Corrugated sheets and BP760 Boxed profiled sheets (3000mm long X762mm wide) Nailed to 50 X50 mm purlins.</t>
  </si>
  <si>
    <t>Pcs</t>
  </si>
  <si>
    <t xml:space="preserve">Clear the site from the debris and commence site establishment </t>
  </si>
  <si>
    <t>Supply and fill 100mm thick approved murram over the selected material, level with hammer</t>
  </si>
  <si>
    <t>150mm wide DPM to walls</t>
  </si>
  <si>
    <t>Construct  3 courses of 225mmX225mm natural cut stone  foundation wall bedded in cement sand mortar 1:3. Rate to include reinforcement with hoop iron at every 2 courses and at the last course to hold the 100mmx 50mm wall plate</t>
  </si>
  <si>
    <r>
      <rPr>
        <b/>
        <sz val="11"/>
        <color theme="1"/>
        <rFont val="Gill Sans MT"/>
        <family val="2"/>
      </rPr>
      <t>Substructure  Walling</t>
    </r>
    <r>
      <rPr>
        <b/>
        <sz val="11"/>
        <color indexed="62"/>
        <rFont val="Gill Sans MT"/>
        <family val="2"/>
      </rPr>
      <t xml:space="preserve"> </t>
    </r>
  </si>
  <si>
    <t>Element No. 4: Concrete Ancillaries</t>
  </si>
  <si>
    <t>Formwork</t>
  </si>
  <si>
    <t>Provide cut and fix in position sawn timber formwork or equivalent.</t>
  </si>
  <si>
    <t>Poles</t>
  </si>
  <si>
    <t>b) Edges of floor slab with 50mm x150mm</t>
  </si>
  <si>
    <t>e) Tree props to support the 50mm x 150mm timbers of the flooor slab</t>
  </si>
  <si>
    <t xml:space="preserve">150mm  concrete class  25 (1:2:4) in floor slab </t>
  </si>
  <si>
    <t>75mm  Concrete Grade 15 (1:3:6) fort disabled person access ramp, sloping at 1:7</t>
  </si>
  <si>
    <t>Excavation  of substructure foundation (0.6mx0.5mx16m) the excavation of pipe trenches</t>
  </si>
  <si>
    <t>100mm  thick concrete class  25 (1:2:4) for blinding the 600mm wide foundation wall footing</t>
  </si>
  <si>
    <t xml:space="preserve">All structure members shall be in seasoned cypress wood and painted two coats of anti termite solution </t>
  </si>
  <si>
    <t>100mm X 50mm bottom wall plate</t>
  </si>
  <si>
    <t>100mm X 50mm top wall plate</t>
  </si>
  <si>
    <t xml:space="preserve">100mm X 50mm girts </t>
  </si>
  <si>
    <t>Heavy gauge mesh wire</t>
  </si>
  <si>
    <r>
      <t xml:space="preserve">100mm X 50mm studs </t>
    </r>
    <r>
      <rPr>
        <b/>
        <i/>
        <sz val="11"/>
        <rFont val="Gill Sans MT"/>
        <family val="2"/>
      </rPr>
      <t>(vertical height -2400mm from the bottom wall plate)</t>
    </r>
  </si>
  <si>
    <t>Apply 20mm thick plaster to external surfaces as skirting with cement &amp; sand mortar 1:2</t>
  </si>
  <si>
    <t>Apply 3 coats of supergloss paint (Dura Coat) external keyed block wall grooves.</t>
  </si>
  <si>
    <t>Construct 5 courses of 150mmX225mm well dressed natural cut stone superstructural wall bedded in cement sand mortar 1:3 with one side  left for plastering. Rate to include reinforcement with hoop iron at every 2 courses</t>
  </si>
  <si>
    <t>Element No.3:  Concrete Works</t>
  </si>
  <si>
    <t>Reinforcement</t>
  </si>
  <si>
    <t>Steel reinforcement cut, bend &amp; placed in position, unit price to include cutting, bending &amp; placing in position with binding wire and concrete seats</t>
  </si>
  <si>
    <t>Kgs</t>
  </si>
  <si>
    <t>d) 10mm diameter high tensile steel (0.617kg/m) in channel base and both wallings spaced @200mm C/C</t>
  </si>
  <si>
    <t>Element No.5: Plumbing and Piping Works</t>
  </si>
  <si>
    <t xml:space="preserve">Excavation of pipe trench 300mm wide x600mm deep in soft soil and backfill for a pipeline trench 100 meters long </t>
  </si>
  <si>
    <t xml:space="preserve">Excavation   </t>
  </si>
  <si>
    <t xml:space="preserve">Pipe works </t>
  </si>
  <si>
    <t>PN10 75mm HDPE pipes as per the specification above</t>
  </si>
  <si>
    <t>Supply, deliver to site, joint and fix the following fittings</t>
  </si>
  <si>
    <t>75mm HDPE Equal Tee PN 10</t>
  </si>
  <si>
    <t xml:space="preserve">75mmx75mm HDPE male adaptor </t>
  </si>
  <si>
    <t xml:space="preserve">2" Peggler gate valve </t>
  </si>
  <si>
    <t xml:space="preserve">3"x2" reducing bush </t>
  </si>
  <si>
    <t>2" G.I Pipe class B (6m long)</t>
  </si>
  <si>
    <t>PTFE tapes (Packet of 10)</t>
  </si>
  <si>
    <t>Packet</t>
  </si>
  <si>
    <t>Supply all materials, and construct standard  masonry lockable valve chamber of 1000mm wide x1000mm long x 1000mm deep</t>
  </si>
  <si>
    <t xml:space="preserve">2" G.I sockets </t>
  </si>
  <si>
    <t xml:space="preserve">2" Hexaganol Nipple </t>
  </si>
  <si>
    <t xml:space="preserve">2" G.I Elbow </t>
  </si>
  <si>
    <t>2" G.I Union</t>
  </si>
  <si>
    <t xml:space="preserve">75mmx63mm HDPE male adaptor </t>
  </si>
  <si>
    <t xml:space="preserve">3: G.I sockets </t>
  </si>
  <si>
    <t xml:space="preserve">75mm HDPE Equal Couplings </t>
  </si>
  <si>
    <t xml:space="preserve">Supply, deliver to site, joint and lay the following  PN10 HDPE pipes. 
Jointing by butt fusion on HDPE pipes to attain parent material strength at the joints. All fittings should be removable for ease of replacement or servicing. Tee-off points with gate valves should be supplied as per pipeline.  </t>
  </si>
  <si>
    <t>SM</t>
  </si>
  <si>
    <t>Element 1: Excavation</t>
  </si>
  <si>
    <t>General excavation to remove top soil to an average depth of 250mm</t>
  </si>
  <si>
    <r>
      <t>m</t>
    </r>
    <r>
      <rPr>
        <vertAlign val="superscript"/>
        <sz val="11"/>
        <color indexed="8"/>
        <rFont val="Gill Sans MT"/>
        <family val="2"/>
      </rPr>
      <t>2</t>
    </r>
  </si>
  <si>
    <t xml:space="preserve">Excavation for wall footing depth not exceeding 1200mm deep </t>
  </si>
  <si>
    <r>
      <t>m</t>
    </r>
    <r>
      <rPr>
        <vertAlign val="superscript"/>
        <sz val="11"/>
        <color indexed="8"/>
        <rFont val="Gill Sans MT"/>
        <family val="2"/>
      </rPr>
      <t>3</t>
    </r>
  </si>
  <si>
    <t>Excavation for front area depth not exceeding 250mm</t>
  </si>
  <si>
    <t>Cart away surplus excavated material &amp; deposit at recommended area</t>
  </si>
  <si>
    <t>300mm thick approved hard-core, well compacted in layers not exceeding 150mm and blinded using 50mm murrum/quarry dust</t>
  </si>
  <si>
    <t>Gauge 1000 polythene Damp proof on 50mm murrum blinding</t>
  </si>
  <si>
    <t xml:space="preserve">Sub Total </t>
  </si>
  <si>
    <t>Element No.2: Masonry Work</t>
  </si>
  <si>
    <t>200x225x450mm natural stone to walls to superstructures walling in 1:3 sand/cement mortar finished with steel finished on one side. Rate to included mild all reinforcement at every course</t>
  </si>
  <si>
    <t>200x225x450 natural stone to walls to Substructures walling in 1:3 sand/cement mortar. Rate to included mild all reinforcement at every course</t>
  </si>
  <si>
    <t>6" x 8" X 8"  Concrete ventilation blocks</t>
  </si>
  <si>
    <t>no.</t>
  </si>
  <si>
    <t>Concrete grade 15/20 - 400 mm thick Plinth</t>
  </si>
  <si>
    <r>
      <t>m</t>
    </r>
    <r>
      <rPr>
        <vertAlign val="superscript"/>
        <sz val="11"/>
        <rFont val="Gill Sans MT"/>
        <family val="2"/>
      </rPr>
      <t>3</t>
    </r>
  </si>
  <si>
    <t>Concrete grade 15/20 - 100mm thick slanting front area</t>
  </si>
  <si>
    <t>Reinforced concrete grade  25/20 - 125mm thick floor slab</t>
  </si>
  <si>
    <t>Reinforced concrete grade  25/20 - 150mm thick roof slab</t>
  </si>
  <si>
    <t>Reinforced concrete grade  25/20 - 450 X 250mm footing</t>
  </si>
  <si>
    <t>Concrete grade 15/20 - to soak pit cover 100mm THK</t>
  </si>
  <si>
    <t>Concrete grade 15/20 - to catch pit base slab</t>
  </si>
  <si>
    <t>Reinforced concrete grade  25/20 - 300 X 150Thk ring beam</t>
  </si>
  <si>
    <t>Reinforced concrete grade  25/20 - 250 X 250mm columns</t>
  </si>
  <si>
    <t>a) side of foundation footing 150mm wide</t>
  </si>
  <si>
    <t>b) edges ground slab 125mm wide</t>
  </si>
  <si>
    <t>c) Side of lintel 20mm deep</t>
  </si>
  <si>
    <t>d) Edge of 400mm deep plinth</t>
  </si>
  <si>
    <t>e) Edges of roof slab</t>
  </si>
  <si>
    <t>e) Edges of ring beam</t>
  </si>
  <si>
    <r>
      <t>a)  Mesh 142 mild steel  reinforcement mesh (0.40kg/m</t>
    </r>
    <r>
      <rPr>
        <vertAlign val="superscript"/>
        <sz val="11"/>
        <color indexed="8"/>
        <rFont val="Gill Sans MT"/>
        <family val="2"/>
      </rPr>
      <t>2</t>
    </r>
    <r>
      <rPr>
        <sz val="11"/>
        <color indexed="8"/>
        <rFont val="Gill Sans MT"/>
        <family val="2"/>
      </rPr>
      <t>) in foundation wall</t>
    </r>
  </si>
  <si>
    <r>
      <t>b) 10mm diameter  high tensile steel  (0.62kg/m</t>
    </r>
    <r>
      <rPr>
        <vertAlign val="superscript"/>
        <sz val="11"/>
        <color indexed="8"/>
        <rFont val="Gill Sans MT"/>
        <family val="2"/>
      </rPr>
      <t>2</t>
    </r>
    <r>
      <rPr>
        <sz val="11"/>
        <color indexed="8"/>
        <rFont val="Gill Sans MT"/>
        <family val="2"/>
      </rPr>
      <t>) in foundation wall</t>
    </r>
  </si>
  <si>
    <t>Kg</t>
  </si>
  <si>
    <t>a)  8mm diameter mild steel  (0.40kg/m) in foundation wall</t>
  </si>
  <si>
    <t>b) 12mm diameter high tensile steel  (0.89kg/m) in ring beam</t>
  </si>
  <si>
    <t>c) 8mm diameter mild steel  (0.40kg/m) in ring beam</t>
  </si>
  <si>
    <t>d) 12mm diameter high tensile steel  (0.89kg/m) in column footing</t>
  </si>
  <si>
    <t>e) 12mm diameter high tensile steel  (0.89kg/m) in columns</t>
  </si>
  <si>
    <t>f) 8mm diameter mild steel  (0.40kg/m) in columns</t>
  </si>
  <si>
    <r>
      <t>g) 10mm diameter  high tensile steel  (0.62kg/m</t>
    </r>
    <r>
      <rPr>
        <vertAlign val="superscript"/>
        <sz val="11"/>
        <color indexed="8"/>
        <rFont val="Gill Sans MT"/>
        <family val="2"/>
      </rPr>
      <t>2</t>
    </r>
    <r>
      <rPr>
        <sz val="11"/>
        <color indexed="8"/>
        <rFont val="Gill Sans MT"/>
        <family val="2"/>
      </rPr>
      <t>) in roof slab</t>
    </r>
  </si>
  <si>
    <t>Element  No.5: Roofing</t>
  </si>
  <si>
    <t>5.1</t>
  </si>
  <si>
    <t>Steel work and G.I Sheets</t>
  </si>
  <si>
    <t>5.11</t>
  </si>
  <si>
    <t>Provide steel structure mounted on top of the slab to cover the tank</t>
  </si>
  <si>
    <t>5.12</t>
  </si>
  <si>
    <t>Roof cover in Gauge 30 CIS Nailed to 50 X 75mm purlins.</t>
  </si>
  <si>
    <t>5.2</t>
  </si>
  <si>
    <t>All structure truss members shall be in seasoned eucalyptus wood and painted two coats of anti termite solution and shall be tight fixed with top tie beam with 6mm diameter plain bar.</t>
  </si>
  <si>
    <t>5.21</t>
  </si>
  <si>
    <t>a) 150 X 50mm wall plate</t>
  </si>
  <si>
    <t>5.22</t>
  </si>
  <si>
    <t xml:space="preserve">b) 50X 100mm timber to rafter </t>
  </si>
  <si>
    <t>5.23</t>
  </si>
  <si>
    <t>e) 50x50mm  roof purlin</t>
  </si>
  <si>
    <t>5.24</t>
  </si>
  <si>
    <t>e) 250x15mm  fascia board</t>
  </si>
  <si>
    <t>Element  No.6: Fittings and Fixtures</t>
  </si>
  <si>
    <t>Doors</t>
  </si>
  <si>
    <t>2000mm x1000mm steel door including locks and hinges to details</t>
  </si>
  <si>
    <t>1000mm x1000mm steel swing window including locks and hinges to details.</t>
  </si>
  <si>
    <t>Provide and fix 3 rows from one piece of MDF (Medium Density Fibre) shelves 400mm wide and supported with 32mmx32mmx 5mm angle lines welded at an angle of 90º and spaced 800mm apart on the internal walls  as shall be directed by supervising Engineer. The cost include MDT edge lining strip and boring of 3 holes for afixing the MDF board with 25mm long self tapping screw.</t>
  </si>
  <si>
    <t>Element  No.7: Pipes and  Fittings</t>
  </si>
  <si>
    <t xml:space="preserve">All pipes and pipe fittings to be Galvanised Iron with Screw </t>
  </si>
  <si>
    <t>1” G.I pipe class B</t>
  </si>
  <si>
    <t>1” G.I Elbows</t>
  </si>
  <si>
    <t>1” G.I sockets</t>
  </si>
  <si>
    <t>1”  dia. Gate Valve as Peglar</t>
  </si>
  <si>
    <t>1" x¾” reducing bush</t>
  </si>
  <si>
    <t xml:space="preserve"> 1” G.I tee</t>
  </si>
  <si>
    <t>1”  G.I union</t>
  </si>
  <si>
    <t>1” G.I hexganol  nipple</t>
  </si>
  <si>
    <t xml:space="preserve">1" water meter </t>
  </si>
  <si>
    <t xml:space="preserve">1' non return valve </t>
  </si>
  <si>
    <t xml:space="preserve">2" G.I Pipe class B </t>
  </si>
  <si>
    <t>2" back nut  class B</t>
  </si>
  <si>
    <t xml:space="preserve">2" long screw nipple </t>
  </si>
  <si>
    <t>2" ball valve</t>
  </si>
  <si>
    <t>2" G.I union class B</t>
  </si>
  <si>
    <t>2" G.I elbow class B</t>
  </si>
  <si>
    <t xml:space="preserve">2" G.I Socket </t>
  </si>
  <si>
    <t xml:space="preserve">2'x1" reducing bush </t>
  </si>
  <si>
    <t>Provide and install 5,000 Litres approved plastic tank on top of the kiosk roof complete with all fitting (its nipples, back nuts and float/ball valve)</t>
  </si>
  <si>
    <t>Element No.8: Finishes</t>
  </si>
  <si>
    <t>Pointing to all External  wall surfaces with cement sand mortar 1:2</t>
  </si>
  <si>
    <t>Apply  plastering to lintel surfaces</t>
  </si>
  <si>
    <t>Apply plastering to all wall faces</t>
  </si>
  <si>
    <t>Provide three coats of gloss paint to all plastered wall faces</t>
  </si>
  <si>
    <t>Provide 3 coats of bituminous paint to  all exposed concreted faces</t>
  </si>
  <si>
    <t>Element  No.9: Drainage and Tank Protection Shade</t>
  </si>
  <si>
    <t>Excavate for 400mm square X 900mm catch pit to detail</t>
  </si>
  <si>
    <t>4" X 8 X 18" lining block to the site of the catch pit</t>
  </si>
  <si>
    <t>9.3</t>
  </si>
  <si>
    <t>100mm thick mass concrete for catch pit base slab</t>
  </si>
  <si>
    <r>
      <t>m</t>
    </r>
    <r>
      <rPr>
        <vertAlign val="superscript"/>
        <sz val="11"/>
        <rFont val="Gill Sans MT"/>
        <family val="2"/>
      </rPr>
      <t>2</t>
    </r>
  </si>
  <si>
    <t>Catch pit grating made from welded to form 25mm square mesh on 50mm steel frame</t>
  </si>
  <si>
    <t>Graded approved free draining hard-core/rubble stone filling the soak pit</t>
  </si>
  <si>
    <t>225mm Dia. Precast Concrete drainage pipes</t>
  </si>
  <si>
    <t>Provide and install roof using Gauge 30 corrugated iron sheets and provide for its  its supporting structure (Using HSS Tubes, welded appropriately to cover the tank on top of the water kiosk as shall be directed by Engineer on site. Bracing of the support structure to include strainers for preventing movement of tank.</t>
  </si>
  <si>
    <t>Total for One(1) Kiosks</t>
  </si>
  <si>
    <t xml:space="preserve">Pipe Fittings </t>
  </si>
  <si>
    <t>G12.5 chainlink 2m high</t>
  </si>
  <si>
    <t>Barbed wire 16g, 25kg -6 strand</t>
  </si>
  <si>
    <t>Provide, cut and place 10mm square twisted steel rebars in gate columns and 600mmx600mm footing</t>
  </si>
  <si>
    <t>300mmx300mm Gate columns</t>
  </si>
  <si>
    <t>Formwork to;</t>
  </si>
  <si>
    <t>Column edges over 150mm but not exceeding 300 mm girth</t>
  </si>
  <si>
    <t>150mm wide x 150mm deep Concrete pitching to chainlink base ratio 1:3:6</t>
  </si>
  <si>
    <t>Gloss painting to columns- code provided by Engineer</t>
  </si>
  <si>
    <t>20mm thick plastering with cement: sand (1:4) screed to surfaces with 12mm thick lime steel trowelled smooth finish on columns</t>
  </si>
  <si>
    <t>Provide materials, fabricate and install purpose made steel grilled double leaf security gate overall size 4000x2000mm high in two equal opening leaves each size 2000x2000mm high with external frame of 50x50x3mm SHS. Vertical bracing of 50x50x3mm spaced @400mm c/c, horizontal frame of 40x40x3mm spaced @ 300mm c/c all fixed to external frame by wielding including all hinged supported by RC columns complete with locking devices all painted with two coats of approved primer and finished with final coat first grade gloss paint.</t>
  </si>
  <si>
    <t>Element No.4:  Concrete Works</t>
  </si>
  <si>
    <t>f) Underneath roof slab, including vertical support props</t>
  </si>
  <si>
    <t xml:space="preserve">Fabricate 2000mmx2100mm double door made of 16 gauge steel plate welded to the frame, 38x38x3mm thick steel angles for door main frame, 25mmx25mm x 2mm RHS welded to steel plate.  Make provisionof 100mm wall passes for anchoring the door frame on the wall </t>
  </si>
  <si>
    <t>Project :</t>
  </si>
  <si>
    <t>BORESHA</t>
  </si>
  <si>
    <t xml:space="preserve">County </t>
  </si>
  <si>
    <t>Mandera</t>
  </si>
  <si>
    <t>Sub County</t>
  </si>
  <si>
    <t xml:space="preserve">Location </t>
  </si>
  <si>
    <t>Description</t>
  </si>
  <si>
    <t>B</t>
  </si>
  <si>
    <t>5.1.1</t>
  </si>
  <si>
    <t>5.2.1</t>
  </si>
  <si>
    <t>5.3.1</t>
  </si>
  <si>
    <t>5.3.2</t>
  </si>
  <si>
    <t>5.3.3</t>
  </si>
  <si>
    <t>5.3.4</t>
  </si>
  <si>
    <t>5.3.5</t>
  </si>
  <si>
    <t>5.3.6</t>
  </si>
  <si>
    <t>5.3.7</t>
  </si>
  <si>
    <t>5.3.8</t>
  </si>
  <si>
    <t>5.3.9</t>
  </si>
  <si>
    <t>5.3.10</t>
  </si>
  <si>
    <t>5.3.11</t>
  </si>
  <si>
    <t>5.3.12</t>
  </si>
  <si>
    <t>5.3.13</t>
  </si>
  <si>
    <t>5.3.14</t>
  </si>
  <si>
    <t>3.1.1</t>
  </si>
  <si>
    <t>3.2.1</t>
  </si>
  <si>
    <t>3.2.2</t>
  </si>
  <si>
    <t>4.1.1</t>
  </si>
  <si>
    <t>4.1.2</t>
  </si>
  <si>
    <t>Element No.3: Masonry Work</t>
  </si>
  <si>
    <t>Superstructure Walling - Masonry</t>
  </si>
  <si>
    <t>Superstructure Walling - Timber Work</t>
  </si>
  <si>
    <t>3.3.1</t>
  </si>
  <si>
    <t>3.3.2</t>
  </si>
  <si>
    <t>3.3.3</t>
  </si>
  <si>
    <t>3.3.4</t>
  </si>
  <si>
    <t>3.3.5</t>
  </si>
  <si>
    <t>4,1</t>
  </si>
  <si>
    <t>Element No. 5: Concrete Ancillaries</t>
  </si>
  <si>
    <t>5.1.2</t>
  </si>
  <si>
    <t xml:space="preserve">Element No.6: Roofing </t>
  </si>
  <si>
    <t xml:space="preserve">Currugated Sheets </t>
  </si>
  <si>
    <t>6.2.1</t>
  </si>
  <si>
    <t>6.2.2</t>
  </si>
  <si>
    <t>6.3.3</t>
  </si>
  <si>
    <t>6.3.4</t>
  </si>
  <si>
    <t>6.3.5</t>
  </si>
  <si>
    <t>6.3.6</t>
  </si>
  <si>
    <t>6.3.7</t>
  </si>
  <si>
    <t xml:space="preserve">Element No.7: Finishing Works </t>
  </si>
  <si>
    <t xml:space="preserve">Element N.8: Fixture and Fittings </t>
  </si>
  <si>
    <t>8.1.1</t>
  </si>
  <si>
    <t>Element  No.9: Electrical Installations</t>
  </si>
  <si>
    <t xml:space="preserve">Total </t>
  </si>
  <si>
    <t xml:space="preserve">Element No.1:Site clearance: </t>
  </si>
  <si>
    <t>SUMMARY</t>
  </si>
  <si>
    <t>BOREHOLE SOLARIZATION</t>
  </si>
  <si>
    <t>D</t>
  </si>
  <si>
    <t>GRAND TOTAL</t>
  </si>
  <si>
    <t>Perimeter Fencing 30mx30m</t>
  </si>
  <si>
    <t>8mm twisted steel rebars as stirrups in column @150mm</t>
  </si>
  <si>
    <t>Reinforcment Bars</t>
  </si>
  <si>
    <t>Element No.2: Mass concrete class C20/25 in:</t>
  </si>
  <si>
    <t xml:space="preserve">Element No.3: Conceter Ancillary </t>
  </si>
  <si>
    <t xml:space="preserve">Total   </t>
  </si>
  <si>
    <t>To concrete poles</t>
  </si>
  <si>
    <t xml:space="preserve">Element No.1: Supply of Concrete Poles &amp; Other Material Inputs </t>
  </si>
  <si>
    <t>PERIMETER FENCING</t>
  </si>
  <si>
    <t>Item No</t>
  </si>
  <si>
    <t xml:space="preserve">Item Description </t>
  </si>
  <si>
    <t>Unit</t>
  </si>
  <si>
    <t>Qty</t>
  </si>
  <si>
    <t>Rate</t>
  </si>
  <si>
    <t>Amount</t>
  </si>
  <si>
    <t>6.1.1</t>
  </si>
  <si>
    <t>REPAIR OF CATTLE TROUGHS</t>
  </si>
  <si>
    <t>SUMMARY SHEET</t>
  </si>
  <si>
    <t>Bill No</t>
  </si>
  <si>
    <t>Estimated Amount</t>
  </si>
  <si>
    <t>Grand Total</t>
  </si>
  <si>
    <t>4.2.1</t>
  </si>
  <si>
    <t>4.2.2</t>
  </si>
  <si>
    <t xml:space="preserve">Construction of a Standard Water Kiosk with 5,000 Liters Ovehead Plastic Tank </t>
  </si>
  <si>
    <t>E</t>
  </si>
  <si>
    <t>Apply 2 coats of first grade superfast emulsion paint (Dura Coat) to the pump house internal surfaces</t>
  </si>
  <si>
    <t>50mmX50mm roof purlins</t>
  </si>
  <si>
    <t xml:space="preserve">Apply 2coats of first grade plastic emulsion paint on the ceiling surface. </t>
  </si>
  <si>
    <t xml:space="preserve">Supply and fix 4mm laminated ceiling board in rooms with appropriate ceils nails </t>
  </si>
  <si>
    <t>Inject cement  mortar to all hacked deep cracks and fix with chicken  wire  and plaster (1:3)</t>
  </si>
  <si>
    <t>25mm thick cement/sand screed and smoooth finsh after hacking</t>
  </si>
  <si>
    <t>Intall and Fix 900x2100mm steel door including locks and hinges to details</t>
  </si>
  <si>
    <t>Excavate over site and remove top soil to an average depth of 150 mm</t>
  </si>
  <si>
    <t>Excavation for foundation in from stripped level but not exceeding 1.5m deep and Cart away</t>
  </si>
  <si>
    <t>300mm thick hand packed (stones) Hardcore well rolled and rammed</t>
  </si>
  <si>
    <t>KG</t>
  </si>
  <si>
    <t>Provide and construct a 225mm thick Masonry Walls in 1:3 water proof cement: sand mortar circular In plan</t>
  </si>
  <si>
    <t>150mm thick reinforced concrete class 20/20 for on roof slab (Include for shuttering).</t>
  </si>
  <si>
    <t>Construct 1200 x 1200 x900 Valve Chambers with Lockable Steel cover at Inlet and outlet control gate</t>
  </si>
  <si>
    <t>2.1.1</t>
  </si>
  <si>
    <t>Kabo</t>
  </si>
  <si>
    <t>Waranqara</t>
  </si>
  <si>
    <t xml:space="preserve">Lafey </t>
  </si>
  <si>
    <t xml:space="preserve">Borehole Solarization </t>
  </si>
  <si>
    <t>Allow for hacking all internal and external plaster</t>
  </si>
  <si>
    <t>Element 2: Plumbing and Pipeworks</t>
  </si>
  <si>
    <t xml:space="preserve">Supply and install 75mm HDPE male adpaters </t>
  </si>
  <si>
    <t xml:space="preserve">Supply and install 75mm HDPE Tee </t>
  </si>
  <si>
    <t xml:space="preserve">Supply and install 75mmx 63mm reducing adaptor </t>
  </si>
  <si>
    <t xml:space="preserve">Element No. 1: Hacking and Plastering </t>
  </si>
  <si>
    <t>2,4</t>
  </si>
  <si>
    <t>20mm thick  plaster,  cement  and sand mortar  (1:3) to floor with water proof cement  steel trowelled  to smooth finish.</t>
  </si>
  <si>
    <t>20mm thick  plaster,  cement  and sand mortar  (1:3) to internal  side of walls  with water proof steel trowelled  to smooth finish.</t>
  </si>
  <si>
    <t>Hack and provide  100mm thick  C20 mass Concrete benching  laid  to appropriate  fall  on all directions  at animal  stepping  platform.</t>
  </si>
  <si>
    <t xml:space="preserve">Excavation of pipe trench 300mm wide x600mm deep in soft soil and backfill for a pipeline trench 200 meters long </t>
  </si>
  <si>
    <t>75mm HDPE pipe 10 bars with to channell water from the Masonry tank to the troughs</t>
  </si>
  <si>
    <t xml:space="preserve">Element No. 2 : Pipe Works </t>
  </si>
  <si>
    <t xml:space="preserve">Elment No. 1 : Excavation   </t>
  </si>
  <si>
    <t>1.1</t>
  </si>
  <si>
    <t>ElementNo. 3 : Pipe Fittings</t>
  </si>
  <si>
    <t xml:space="preserve">Repair of 1No. Animal Trough Repair </t>
  </si>
  <si>
    <t>Supply transport to site and install 100mm x100mm thick concrete poles,3000mm long with 500mm cranked length and 6 provisional holes to accomodate straining/barbed wire spaced @ 2500mmc/c. Rate to include for excavation of pole pits and firming with concrete at the poles base.</t>
  </si>
  <si>
    <t>Ditto but 100mmx100mm and 2000mm long precast concrete strut posts of grade C-20 placed at corners and after every 15m spacing. Rate to include for excavation of pole pits and firming with concrete at the poles base.</t>
  </si>
  <si>
    <t>CONSTRUCTION OF 50M3 MASONRY TANK</t>
  </si>
  <si>
    <t xml:space="preserve">CONSTRUCTION OF WATER KIOSK </t>
  </si>
  <si>
    <t>CONSTRUCTION OF CATTLE TROUGH</t>
  </si>
  <si>
    <t>Element No.1: Supply and deliver to site, install, commission and test the following for pumping 6m3/hr with  7.5 Kw Motor size</t>
  </si>
  <si>
    <t>20mm thick  plaster,  cement  and sand mortar  (1:3) to external  side of walls with water proof steel trowelled  to smooth finish.</t>
  </si>
  <si>
    <t xml:space="preserve">Supply, install and test 2'' GI pegler (England) Gater Valves </t>
  </si>
  <si>
    <t>11/4" x1' PPR reducing socket to tank inlet</t>
  </si>
  <si>
    <t>1'' PPR sockets</t>
  </si>
  <si>
    <t>1'' PPR Elbows</t>
  </si>
  <si>
    <t>1'' gate valves (pegler)</t>
  </si>
  <si>
    <t>40 mm by 1 male adapters</t>
  </si>
  <si>
    <t>1"x 3/4' PPR reducing socket</t>
  </si>
  <si>
    <t>1' gate valve (Peggler)</t>
  </si>
  <si>
    <t>3/4' PPR outlet pipes</t>
  </si>
  <si>
    <t>PTFE Thread tape</t>
  </si>
  <si>
    <t>1" PPR pipe</t>
  </si>
  <si>
    <t xml:space="preserve">Supply, deliver to site, joint and lay the following  PPR pipes joned by PPR fusion machine attain parent material strength at the joints. All fittings should be removable for ease of replacement or servicing. Tee-off points with gate valves should be supplied as per pipeline.  </t>
  </si>
  <si>
    <t xml:space="preserve"> Repair existing lines with minor leaks</t>
  </si>
  <si>
    <t>Pactes</t>
  </si>
  <si>
    <t xml:space="preserve">Element No. 2 : Fixtures </t>
  </si>
  <si>
    <t>20mm thick internal plaster</t>
  </si>
  <si>
    <t>20mm thick smooth finsh external plaster</t>
  </si>
  <si>
    <t>Element No. 1 :Hacking &amp;  Finishing</t>
  </si>
  <si>
    <t>Hacking the existing platsered area</t>
  </si>
  <si>
    <t>Preapare and supply 3 coat gloss oil pain on the steel door and column surface</t>
  </si>
  <si>
    <t xml:space="preserve">Element No. 3 : Shelving </t>
  </si>
  <si>
    <t>4.11</t>
  </si>
  <si>
    <t>Element No.5 : Pipe Fittings</t>
  </si>
  <si>
    <t>5,8</t>
  </si>
  <si>
    <t>Total for the Rehabilitation  of  2No. Water Kiosk</t>
  </si>
  <si>
    <t>Total for the Rehabilitation  of  1No. Water Kiosk</t>
  </si>
  <si>
    <t>Repair of  2 No. Water Kiosks</t>
  </si>
  <si>
    <t xml:space="preserve">REPAIR OF WATER KIOSK </t>
  </si>
  <si>
    <t>REPAIR OF ANIMAL TROUGH</t>
  </si>
  <si>
    <t xml:space="preserve"> Construction of 50m3 of Masonry Tank</t>
  </si>
  <si>
    <t>Element No.4: Finishes</t>
  </si>
  <si>
    <r>
      <t xml:space="preserve">Preapare and supply 3 coat gloss oil paint </t>
    </r>
    <r>
      <rPr>
        <b/>
        <sz val="11"/>
        <color theme="1"/>
        <rFont val="Gill Sans MT"/>
        <family val="2"/>
      </rPr>
      <t>(cream</t>
    </r>
    <r>
      <rPr>
        <sz val="11"/>
        <color theme="1"/>
        <rFont val="Gill Sans MT"/>
        <family val="2"/>
      </rPr>
      <t xml:space="preserve"> </t>
    </r>
    <r>
      <rPr>
        <b/>
        <sz val="11"/>
        <color theme="1"/>
        <rFont val="Gill Sans MT"/>
        <family val="2"/>
      </rPr>
      <t xml:space="preserve">white </t>
    </r>
    <r>
      <rPr>
        <sz val="11"/>
        <color theme="1"/>
        <rFont val="Gill Sans MT"/>
        <family val="2"/>
      </rPr>
      <t>to wall surfaces externaly</t>
    </r>
  </si>
  <si>
    <r>
      <t xml:space="preserve">Supply and install 5,000lts  Plastic tank </t>
    </r>
    <r>
      <rPr>
        <b/>
        <sz val="11"/>
        <color theme="1"/>
        <rFont val="Gill Sans MT"/>
        <family val="2"/>
      </rPr>
      <t>(Kentak</t>
    </r>
    <r>
      <rPr>
        <sz val="11"/>
        <color theme="1"/>
        <rFont val="Gill Sans MT"/>
        <family val="2"/>
      </rPr>
      <t xml:space="preserve"> or </t>
    </r>
    <r>
      <rPr>
        <b/>
        <sz val="11"/>
        <color theme="1"/>
        <rFont val="Gill Sans MT"/>
        <family val="2"/>
      </rPr>
      <t>Equally</t>
    </r>
    <r>
      <rPr>
        <sz val="11"/>
        <color theme="1"/>
        <rFont val="Gill Sans MT"/>
        <family val="2"/>
      </rPr>
      <t xml:space="preserve"> </t>
    </r>
    <r>
      <rPr>
        <b/>
        <sz val="11"/>
        <color theme="1"/>
        <rFont val="Gill Sans MT"/>
        <family val="2"/>
      </rPr>
      <t>Aprroved)</t>
    </r>
    <r>
      <rPr>
        <sz val="11"/>
        <color theme="1"/>
        <rFont val="Gill Sans MT"/>
        <family val="2"/>
      </rPr>
      <t xml:space="preserve"> </t>
    </r>
  </si>
  <si>
    <r>
      <t xml:space="preserve">1' water meters </t>
    </r>
    <r>
      <rPr>
        <b/>
        <sz val="11"/>
        <color theme="1"/>
        <rFont val="Gill Sans MT"/>
        <family val="2"/>
      </rPr>
      <t>(Kent/Dumwel)</t>
    </r>
  </si>
  <si>
    <t>Borehole Solarization, Construction of 50M3 Masonry Tank, Construction of Cattle Trough and Water Kiosk.</t>
  </si>
  <si>
    <t>Borehole Solarization</t>
  </si>
  <si>
    <t xml:space="preserve">Borehole Solarization, Perimeter Fencing, Construction of 50M3 Mansonry Tank, Repair of 2No. Water Kiosks and 1No Animal Trough. </t>
  </si>
  <si>
    <t>Hack and demolish  existing  wall  finishes  on internal,external  walls  and floor  surfaces  including  deep cracks and cart away debris.</t>
  </si>
  <si>
    <t>Provide  75mm GI inlet  pipe class "B" with  and including joining  fittings  to tank and fix  as described</t>
  </si>
  <si>
    <t>Provide  50mm GI outlet  pipes class "B"  with and including  joining  fittings  to tank and fix  as described</t>
  </si>
  <si>
    <t>Replacement of Hybrid inverter 7.5 KW 3PH</t>
  </si>
  <si>
    <t>Remove the whole roof cover of the Tank</t>
  </si>
  <si>
    <t>Remove all steel Stays, braces, struts and Ties from the tank structure</t>
  </si>
  <si>
    <t>Remove the Old Water Level Gauge</t>
  </si>
  <si>
    <t>Replace earlier removed steel Stays braces and Clips and fasten (Bolt/ weld) these in positions</t>
  </si>
  <si>
    <t xml:space="preserve">Clear site of any material remains, debris, objects, litter e.t.c. on site </t>
  </si>
  <si>
    <t>12mm thick  plaster,  cement  and sand mortar  (1:3) to external  side of walls</t>
  </si>
  <si>
    <t>25mm thick  plaster screed to base slab and roof slab with waterproof cement</t>
  </si>
  <si>
    <t>20mm thick  plaster  mixed  with Sika or equivalent  water proofing  admixture  to walls  and concrete  surfaces internally  and externally.</t>
  </si>
  <si>
    <t>Inject cement  mortar to all hacked surfaces  and fix with chicken wire appropriate  re-bars staples and mortar  (1:3)</t>
  </si>
  <si>
    <t>Provide  and fix tank breather  pipes with (600mm long 2" GI pipes, 2 pcs Elbows) with wall passess.</t>
  </si>
  <si>
    <t>Construct  1200mm x 1200mm x 900mm valve  chambers with lockable  steel cover at inlet  and outlet  complete  with control valves  and adjoining  fittings</t>
  </si>
  <si>
    <t>Prepare and apply three coats gloss paint to all plastered external wall surfaces</t>
  </si>
  <si>
    <t xml:space="preserve">Element No. 3: Pipework and Plumbing Fixtures   </t>
  </si>
  <si>
    <t xml:space="preserve"> Total </t>
  </si>
  <si>
    <t>Bill No. 2: Repair of 1No 50M3 Masonry Tank</t>
  </si>
  <si>
    <t xml:space="preserve">Element No. 1: Hacking and Lining </t>
  </si>
  <si>
    <t>PUMP/GEN HOUSE CONSTRUCTION</t>
  </si>
  <si>
    <t>Remove all damaged tank steel plates</t>
  </si>
  <si>
    <t>Scrub both the internal &amp; external surfaces of the tank to render surfaces clean</t>
  </si>
  <si>
    <t>Replace earlier removed tank plates with 6mm thick plates and fasten these with appropriate bolts, nuts and washers</t>
  </si>
  <si>
    <t>Apply 2 coats of bordex along all the internal joints between tank plates</t>
  </si>
  <si>
    <t>Lumspusm</t>
  </si>
  <si>
    <t>Replace the whole tank roof cover with 2mm thick Plain Galvanized Steel Sheets and provide and fit a new Manhole with lockable cover.</t>
  </si>
  <si>
    <t>Apply 3 coats of bituminous paint over tank floor and walls internally</t>
  </si>
  <si>
    <t>Apply 3 Coats of metallic aluminum paint over tank surfaces externally (Tank floor soffit, Sides, roof, tank support beams and whole tank tower structure)</t>
  </si>
  <si>
    <t>Supply and install and disassemble appropriate scaffold under and around the Tank</t>
  </si>
  <si>
    <t xml:space="preserve">Element No. 2. Tank Reassembly </t>
  </si>
  <si>
    <t>Element No. 3. Finishing Works</t>
  </si>
  <si>
    <t>Element No. 4 : Site Clearance</t>
  </si>
  <si>
    <t>BILL No.2: Repair of Existing Elevated of Existing Steel Tank</t>
  </si>
  <si>
    <t xml:space="preserve">Element No. 1: Tank Dis-assembly </t>
  </si>
  <si>
    <t>Safaricom BH</t>
  </si>
  <si>
    <t>Bill No. 14: Kabo</t>
  </si>
  <si>
    <t>Bill No. 15: Waranqara</t>
  </si>
  <si>
    <t>Bill No. 19: Safaricom BH</t>
  </si>
  <si>
    <t xml:space="preserve">Bill No. 20: Kamor Liban </t>
  </si>
  <si>
    <t xml:space="preserve">Hacked deep cracks as appropriate </t>
  </si>
  <si>
    <t xml:space="preserve">Element No. 2: Plastering  </t>
  </si>
  <si>
    <t>Element No.3: Plumbing and Piping Works</t>
  </si>
  <si>
    <t>3.3.6</t>
  </si>
  <si>
    <t>3.3.7</t>
  </si>
  <si>
    <t>3.3.8</t>
  </si>
  <si>
    <t>3.3.9</t>
  </si>
  <si>
    <t>3.3.10</t>
  </si>
  <si>
    <t>3.3.11</t>
  </si>
  <si>
    <t>3.3.12</t>
  </si>
  <si>
    <t>3.3.13</t>
  </si>
  <si>
    <t>3.3.14</t>
  </si>
  <si>
    <t>3.3.15</t>
  </si>
  <si>
    <t xml:space="preserve">Total for the Rehabilitation  of 2 No. Troughs  </t>
  </si>
  <si>
    <t xml:space="preserve">Rehabilitation of 2No. Cattle Troughs </t>
  </si>
  <si>
    <t xml:space="preserve">Element No. 1: Hacking &amp; Excavation </t>
  </si>
  <si>
    <t xml:space="preserve">Element No. 2: Plastering and Finishing  </t>
  </si>
  <si>
    <t>Replacement of damaged pannels, 10 No. with similar pannels, polycrystalline solar panels with power rating 250 W</t>
  </si>
  <si>
    <t>Repair of the Solar System</t>
  </si>
  <si>
    <t>Element No. 1: Supply and deliver to site, install and commission test the following:</t>
  </si>
  <si>
    <t>REPAIR OF MASONRY TANK</t>
  </si>
  <si>
    <t>REPAIR OF SOLAR SYSTEM</t>
  </si>
  <si>
    <t xml:space="preserve">Kamor Liban </t>
  </si>
  <si>
    <t>REPAIR OF ELEVATED STEEL TANK</t>
  </si>
  <si>
    <t>Element No.2 : Installation and Transportation</t>
  </si>
  <si>
    <t>Repair or replacement of other solar accessories at the site</t>
  </si>
  <si>
    <t>Installation labour, testing and transportation to site</t>
  </si>
  <si>
    <t xml:space="preserve">Provide and construct a 225mm thick Masonry Walls in 1:3 sand and mortar as foundation walling </t>
  </si>
  <si>
    <t>150mm thick reinforced concrete class 20/20 for foundation slab.</t>
  </si>
  <si>
    <t xml:space="preserve">30mm thick floor slab plaster mixed with cement: sand mortar(1:3) mortar mixed with water proof cement to appropriate slope as directed by the engineer </t>
  </si>
  <si>
    <t>20mm thick 1:3 cement /sand mortar plaster mixed with water proof cement to wall in three courses of 5mm,5mm and 10mm to both internal and external surfaces of tank</t>
  </si>
  <si>
    <t xml:space="preserve">20mm thick cement: sand (1:3) mortar screed on top slab  to appropriate slope as directed by the engineer </t>
  </si>
  <si>
    <t xml:space="preserve">Element No. 5 : Finishing Works </t>
  </si>
  <si>
    <t xml:space="preserve">Apply 2 coats of first grade superfast emulsion emulsion paint (Dura Coat) to the tank external surfaces exlusive of the cover slab </t>
  </si>
  <si>
    <t>Apply 3 coats of supergloss black paint (Dura Coat) to 300m from the ground for skirting on external surface of the  foundation walling</t>
  </si>
  <si>
    <t xml:space="preserve">Apply 3 coats of supergloss paint (Dura Coat) to the tank external surfaces exlusive of the cover slab </t>
  </si>
  <si>
    <t>Provide cut and fix in position sawn timber (150mmx25mm) formwork or equivalent.</t>
  </si>
  <si>
    <t xml:space="preserve">Pcs </t>
  </si>
  <si>
    <t>Reinforcement for top cover slab with 10mm diamter high tensile steel (0.67kg.m) spaced @200mm/cc</t>
  </si>
  <si>
    <t xml:space="preserve">Provide and place 10mm diamter high tensile steel (0.67kg/m on the  the walls in between courses 
</t>
  </si>
  <si>
    <t xml:space="preserve">Supply, cut and fix 12mm diameter high tensile steel (0.89kg/m) including binding wire for floor slab concreting </t>
  </si>
  <si>
    <t>Reinforcement for ring beam with 10mm diamter high tensile steel (0.67kg.m) spaced @200mm/cc</t>
  </si>
  <si>
    <t xml:space="preserve"> Sided of the water tank ring beam and floor slab </t>
  </si>
  <si>
    <t xml:space="preserve">4.5m long support props for supporting the cover slab formwork </t>
  </si>
  <si>
    <t>Tank cover slab</t>
  </si>
  <si>
    <t>Element No. 2 : Sub and Super Structure Walling</t>
  </si>
  <si>
    <t xml:space="preserve">Element No.1: Excavation and Filling </t>
  </si>
  <si>
    <t xml:space="preserve">Element No. 3: Concreting </t>
  </si>
  <si>
    <t>4.1.3</t>
  </si>
  <si>
    <t>4.2.3</t>
  </si>
  <si>
    <t>4.2.4</t>
  </si>
  <si>
    <t>Element No. 6 : Plumbing and Piping Works</t>
  </si>
  <si>
    <t>6.2.3</t>
  </si>
  <si>
    <t>6.2.5</t>
  </si>
  <si>
    <t xml:space="preserve">Excavation of pipe trench 300mm wide x600mm deep in soft soil and backfill for a pipeline trench 50 meters long </t>
  </si>
  <si>
    <t>Element No.7: Other Fixtures</t>
  </si>
  <si>
    <t>2" Dia G.I Pipe Class B</t>
  </si>
  <si>
    <t>2" Dia G.I Class B Elbows</t>
  </si>
  <si>
    <t>2" Dia Backnuts</t>
  </si>
  <si>
    <t>2" Valve Sockets</t>
  </si>
  <si>
    <t xml:space="preserve">Repair of Cattle Trough, 50M3 Masonry Tank and Solar System  </t>
  </si>
  <si>
    <t>Construction of Pump/Generator House and Repair of Elevated Steel Tank</t>
  </si>
  <si>
    <t xml:space="preserve">Provide and fix both internal and external access ladders with 11/4" galvanized pipes </t>
  </si>
  <si>
    <t>Pump House/ Generator House (4150mmx4000mm)</t>
  </si>
  <si>
    <t>Construct a concrete plinth1.2m wideX2m longX0.5m thick with  concrete class 25(1:2:4) with double strand10mm reinforcement bars.</t>
  </si>
  <si>
    <t>Solar security light (50W LED light, 120W Solar Module, 150Ah Sealed maintenance free battery, Dawn-to dusk controller, 6m high pole c/w battery box</t>
  </si>
  <si>
    <t>Dayliff 4ST 1000 DC/40A PV Disconnect Switch</t>
  </si>
  <si>
    <t>1.5mm2- 2 core undergroudn armoured cable(elecrode sensor)</t>
  </si>
  <si>
    <t>Design as per radiations day angle, fabrication and installation of solar support structure for the specified solar panels. Rate to include for system testing. Use 75mmx 75mmx3mm SHS vertical support, 50mmx50mmx3mm struts and 50mmx50mmx2mm SHS purlins sections to hold panels tight into position. All joints braced. Height of the structure 4m above ground. The structure design must be preapproved before installation by the clients engineers</t>
  </si>
  <si>
    <t xml:space="preserve">Manual change over switch 100 Amp the Solar System with a 30KVA generator </t>
  </si>
  <si>
    <t xml:space="preserve">Monocrystalline photo voltaic solar modules 665W, 24Vdc </t>
  </si>
  <si>
    <t xml:space="preserve">6mm2 4 core underground cable (armoured) </t>
  </si>
  <si>
    <t>Twin flat10mm cable with earth (Wiring connection)</t>
  </si>
  <si>
    <t>GS sunverter steel fabricates enclosure 1000x500x350mm</t>
  </si>
  <si>
    <t>Installation Sundries (cable ties, insulation tape, spacing tape, spicing joints etc)</t>
  </si>
  <si>
    <t>Lafey</t>
  </si>
  <si>
    <t>Provide  and fix tank breather  pipes with (600mm long 2" GI pipes, 2 pcs elbows) with wall passess.</t>
  </si>
  <si>
    <t xml:space="preserve">150mm thick reinforced concrete class 20/20 for ring beam </t>
  </si>
  <si>
    <t>100mm lean concrete (1:4:8) foundation footing blinding</t>
  </si>
  <si>
    <t>Construct 800mmx 800mm Lockable Inspection Steel cover on the top slab</t>
  </si>
  <si>
    <t>BOQ No:14</t>
  </si>
  <si>
    <t>BOQ No:15</t>
  </si>
  <si>
    <t>BOQ No:19</t>
  </si>
  <si>
    <t>BOQ No:20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</si>
</sst>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0.0"/>
    <numFmt numFmtId="165" formatCode="#,##0.0;[Red]#,##0.0"/>
    <numFmt numFmtId="166" formatCode="_-* #,##0_-;\-* #,##0_-;_-* &quot;-&quot;??_-;_-@_-"/>
    <numFmt numFmtId="167" formatCode="_(* #,##0_);_(* \(#,##0\);_(* &quot;-&quot;??_);_(@_)"/>
    <numFmt numFmtId="168" formatCode="#,##0.00;[Red]#,##0.00"/>
    <numFmt numFmtId="169" formatCode="_-* #,##0.00_-;\-* #,##0.00_-;_-* &quot;-&quot;??_-;_-@_-"/>
    <numFmt numFmtId="170" formatCode="_(* #,##0.0_);_(* \(#,##0.0\);_(* &quot;-&quot;??_);_(@_)"/>
    <numFmt numFmtId="171" formatCode="_-* #,##0.0_-;\-* #,##0.0_-;_-* &quot;-&quot;??_-;_-@_-"/>
    <numFmt numFmtId="172" formatCode="#,##0;[Red]#,##0"/>
  </numFmts>
  <fonts count="28" x14ac:knownFonts="1">
    <font>
      <sz val="11"/>
      <color theme="1"/>
      <name val="Calibri"/>
      <family val="2"/>
      <scheme val="minor"/>
    </font>
    <font>
      <sz val="11"/>
      <color theme="1"/>
      <name val="Calibri"/>
      <family val="2"/>
      <scheme val="minor"/>
    </font>
    <font>
      <b/>
      <sz val="11"/>
      <color theme="1"/>
      <name val="Gill Sans MT"/>
      <family val="2"/>
    </font>
    <font>
      <sz val="10"/>
      <name val="Arial"/>
      <family val="2"/>
    </font>
    <font>
      <sz val="11"/>
      <name val="Gill Sans MT"/>
      <family val="2"/>
    </font>
    <font>
      <b/>
      <sz val="11"/>
      <name val="Gill Sans MT"/>
      <family val="2"/>
    </font>
    <font>
      <sz val="11"/>
      <color theme="1"/>
      <name val="Gill Sans MT"/>
      <family val="2"/>
    </font>
    <font>
      <b/>
      <i/>
      <sz val="11"/>
      <name val="Gill Sans MT"/>
      <family val="2"/>
    </font>
    <font>
      <b/>
      <i/>
      <sz val="11"/>
      <color theme="1"/>
      <name val="Gill Sans MT"/>
      <family val="2"/>
    </font>
    <font>
      <i/>
      <sz val="11"/>
      <name val="Gill Sans MT"/>
      <family val="2"/>
    </font>
    <font>
      <sz val="10"/>
      <color theme="1"/>
      <name val="Tahoma"/>
      <family val="2"/>
    </font>
    <font>
      <b/>
      <sz val="12"/>
      <color theme="1"/>
      <name val="Gill Sans MT"/>
      <family val="2"/>
    </font>
    <font>
      <sz val="12"/>
      <color theme="1"/>
      <name val="Gill Sans MT"/>
      <family val="2"/>
    </font>
    <font>
      <b/>
      <sz val="11"/>
      <color rgb="FF000000"/>
      <name val="Gill Sans MT"/>
      <family val="2"/>
    </font>
    <font>
      <sz val="11"/>
      <color rgb="FFFF0000"/>
      <name val="Gill Sans MT"/>
      <family val="2"/>
    </font>
    <font>
      <sz val="11"/>
      <color rgb="FF000000"/>
      <name val="Gill Sans MT"/>
      <family val="2"/>
    </font>
    <font>
      <b/>
      <sz val="11"/>
      <color theme="3" tint="0.39997558519241921"/>
      <name val="Gill Sans MT"/>
      <family val="2"/>
    </font>
    <font>
      <b/>
      <sz val="11"/>
      <color indexed="62"/>
      <name val="Gill Sans MT"/>
      <family val="2"/>
    </font>
    <font>
      <vertAlign val="superscript"/>
      <sz val="12"/>
      <color indexed="8"/>
      <name val="Gill Sans MT"/>
      <family val="2"/>
    </font>
    <font>
      <vertAlign val="superscript"/>
      <sz val="11"/>
      <color indexed="8"/>
      <name val="Gill Sans MT"/>
      <family val="2"/>
    </font>
    <font>
      <vertAlign val="superscript"/>
      <sz val="11"/>
      <name val="Gill Sans MT"/>
      <family val="2"/>
    </font>
    <font>
      <sz val="11"/>
      <color indexed="8"/>
      <name val="Gill Sans MT"/>
      <family val="2"/>
    </font>
    <font>
      <sz val="11"/>
      <color theme="1" tint="0.249977111117893"/>
      <name val="Gill Sans MT"/>
      <family val="2"/>
    </font>
    <font>
      <b/>
      <sz val="11"/>
      <color theme="1" tint="0.249977111117893"/>
      <name val="Gill Sans MT"/>
      <family val="2"/>
    </font>
    <font>
      <sz val="11"/>
      <color rgb="FF000000"/>
      <name val="Calibri"/>
      <family val="2"/>
      <scheme val="minor"/>
    </font>
    <font>
      <sz val="10"/>
      <name val="Times New Roman"/>
      <family val="1"/>
    </font>
    <font>
      <b/>
      <sz val="12"/>
      <name val="Gill Sans MT"/>
      <family val="2"/>
    </font>
    <font>
      <sz val="12"/>
      <name val="Gill Sans MT"/>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4">
    <xf numFmtId="0" fontId="0" fillId="0" borderId="0"/>
    <xf numFmtId="43"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0" fontId="10" fillId="0" borderId="0"/>
    <xf numFmtId="0" fontId="3" fillId="0" borderId="0"/>
    <xf numFmtId="0" fontId="3" fillId="0" borderId="0"/>
    <xf numFmtId="43" fontId="3" fillId="0" borderId="0" applyFont="0" applyFill="0" applyBorder="0" applyAlignment="0" applyProtection="0"/>
    <xf numFmtId="0" fontId="25" fillId="0" borderId="0"/>
    <xf numFmtId="43" fontId="3" fillId="0" borderId="0" applyFont="0" applyFill="0" applyBorder="0" applyAlignment="0" applyProtection="0"/>
    <xf numFmtId="43" fontId="25" fillId="0" borderId="0" applyFont="0" applyFill="0" applyBorder="0" applyAlignment="0" applyProtection="0"/>
    <xf numFmtId="0" fontId="25" fillId="0" borderId="0"/>
    <xf numFmtId="43" fontId="3" fillId="0" borderId="0" applyFont="0" applyFill="0" applyBorder="0" applyAlignment="0" applyProtection="0"/>
  </cellStyleXfs>
  <cellXfs count="376">
    <xf numFmtId="0" fontId="0" fillId="0" borderId="0" xfId="0"/>
    <xf numFmtId="0" fontId="2" fillId="2" borderId="1" xfId="0" applyFont="1" applyFill="1" applyBorder="1" applyAlignment="1">
      <alignment horizontal="center"/>
    </xf>
    <xf numFmtId="0" fontId="4" fillId="2" borderId="1" xfId="2" applyFont="1" applyFill="1" applyBorder="1" applyAlignment="1">
      <alignment horizontal="right" vertical="top" wrapText="1"/>
    </xf>
    <xf numFmtId="0" fontId="5" fillId="2" borderId="1" xfId="2" applyFont="1" applyFill="1" applyBorder="1" applyAlignment="1">
      <alignment vertical="top" wrapText="1"/>
    </xf>
    <xf numFmtId="0" fontId="4" fillId="2" borderId="1" xfId="2" applyFont="1" applyFill="1" applyBorder="1" applyAlignment="1">
      <alignment vertical="top" wrapText="1"/>
    </xf>
    <xf numFmtId="43" fontId="2" fillId="0" borderId="1" xfId="1" applyFont="1" applyBorder="1" applyAlignment="1">
      <alignment horizontal="right" vertical="top"/>
    </xf>
    <xf numFmtId="43" fontId="2" fillId="0" borderId="1" xfId="1" applyFont="1" applyBorder="1" applyAlignment="1">
      <alignment vertical="top"/>
    </xf>
    <xf numFmtId="0" fontId="4" fillId="2" borderId="1" xfId="2" applyFont="1" applyFill="1" applyBorder="1" applyAlignment="1">
      <alignment horizontal="center" vertical="top" wrapText="1"/>
    </xf>
    <xf numFmtId="0" fontId="6" fillId="2" borderId="1" xfId="0" applyFont="1" applyFill="1" applyBorder="1" applyAlignment="1">
      <alignment vertical="top" wrapText="1"/>
    </xf>
    <xf numFmtId="2" fontId="4" fillId="2" borderId="1" xfId="2" applyNumberFormat="1" applyFont="1" applyFill="1" applyBorder="1" applyAlignment="1">
      <alignment vertical="top" wrapText="1"/>
    </xf>
    <xf numFmtId="0" fontId="2" fillId="0" borderId="1" xfId="0" applyFont="1" applyBorder="1" applyAlignment="1">
      <alignment horizontal="center"/>
    </xf>
    <xf numFmtId="43" fontId="2" fillId="0" borderId="1" xfId="1" applyFont="1" applyBorder="1" applyAlignment="1">
      <alignment vertical="top" wrapText="1"/>
    </xf>
    <xf numFmtId="0" fontId="2" fillId="0" borderId="1" xfId="0" applyFont="1" applyBorder="1" applyAlignment="1">
      <alignment horizontal="center" wrapText="1"/>
    </xf>
    <xf numFmtId="0" fontId="2" fillId="0" borderId="1" xfId="0" applyFont="1" applyBorder="1" applyAlignment="1">
      <alignment wrapText="1"/>
    </xf>
    <xf numFmtId="0" fontId="2" fillId="0" borderId="1" xfId="0" applyFont="1" applyBorder="1" applyAlignment="1">
      <alignment vertical="center"/>
    </xf>
    <xf numFmtId="0" fontId="4" fillId="0" borderId="1" xfId="2" applyFont="1" applyBorder="1" applyAlignment="1">
      <alignment horizontal="right" vertical="top" wrapText="1"/>
    </xf>
    <xf numFmtId="0" fontId="4" fillId="0" borderId="1" xfId="2" applyFont="1" applyBorder="1" applyAlignment="1">
      <alignment vertical="top" wrapText="1"/>
    </xf>
    <xf numFmtId="0" fontId="4" fillId="0" borderId="1" xfId="2" applyFont="1" applyBorder="1" applyAlignment="1">
      <alignment horizontal="center" vertical="top" wrapText="1"/>
    </xf>
    <xf numFmtId="164" fontId="4" fillId="0" borderId="1" xfId="2" applyNumberFormat="1" applyFont="1" applyBorder="1" applyAlignment="1">
      <alignment vertical="top" wrapText="1"/>
    </xf>
    <xf numFmtId="1" fontId="4" fillId="2" borderId="1" xfId="2" applyNumberFormat="1" applyFont="1" applyFill="1" applyBorder="1" applyAlignment="1">
      <alignment vertical="top" wrapText="1"/>
    </xf>
    <xf numFmtId="0" fontId="5" fillId="2" borderId="1" xfId="2" applyFont="1" applyFill="1" applyBorder="1" applyAlignment="1">
      <alignment horizontal="right" vertical="top" wrapText="1"/>
    </xf>
    <xf numFmtId="0" fontId="5" fillId="2" borderId="1" xfId="2" applyFont="1" applyFill="1" applyBorder="1" applyAlignment="1">
      <alignment horizontal="center" vertical="top" wrapText="1"/>
    </xf>
    <xf numFmtId="0" fontId="6" fillId="0" borderId="1" xfId="3" applyFont="1" applyBorder="1" applyAlignment="1">
      <alignment vertical="top" wrapText="1"/>
    </xf>
    <xf numFmtId="43" fontId="2" fillId="2" borderId="1" xfId="1" applyFont="1" applyFill="1" applyBorder="1" applyAlignment="1">
      <alignment horizontal="right" vertical="top"/>
    </xf>
    <xf numFmtId="2" fontId="5" fillId="2" borderId="1" xfId="2" applyNumberFormat="1" applyFont="1" applyFill="1" applyBorder="1" applyAlignment="1">
      <alignment vertical="top" wrapText="1"/>
    </xf>
    <xf numFmtId="0" fontId="5" fillId="2" borderId="1" xfId="0" applyFont="1" applyFill="1" applyBorder="1" applyAlignment="1">
      <alignment horizontal="center" vertical="top" wrapText="1"/>
    </xf>
    <xf numFmtId="165" fontId="5" fillId="0" borderId="1" xfId="4" applyNumberFormat="1" applyFont="1" applyFill="1" applyBorder="1" applyAlignment="1">
      <alignment vertical="top" wrapText="1"/>
    </xf>
    <xf numFmtId="0" fontId="6" fillId="0" borderId="0" xfId="0" applyFont="1" applyAlignment="1">
      <alignment vertical="center" wrapText="1"/>
    </xf>
    <xf numFmtId="0" fontId="6" fillId="0" borderId="0" xfId="0" applyFont="1" applyAlignment="1">
      <alignment wrapText="1"/>
    </xf>
    <xf numFmtId="0" fontId="6" fillId="0" borderId="0" xfId="0" applyFont="1" applyAlignment="1">
      <alignment vertical="top" wrapText="1"/>
    </xf>
    <xf numFmtId="0" fontId="6" fillId="0" borderId="0" xfId="0" applyFont="1"/>
    <xf numFmtId="0" fontId="4" fillId="0" borderId="1" xfId="0" applyFont="1" applyBorder="1" applyAlignment="1">
      <alignment horizontal="justify" vertical="top"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justify" vertical="top"/>
    </xf>
    <xf numFmtId="0" fontId="14" fillId="0" borderId="1" xfId="0" applyFont="1" applyBorder="1" applyAlignment="1">
      <alignment horizontal="justify" vertical="top"/>
    </xf>
    <xf numFmtId="0" fontId="17" fillId="0" borderId="1" xfId="0" applyFont="1" applyBorder="1" applyAlignment="1">
      <alignment horizontal="left" vertical="top" wrapText="1"/>
    </xf>
    <xf numFmtId="0" fontId="5" fillId="0" borderId="1" xfId="0" applyFont="1" applyBorder="1" applyAlignment="1">
      <alignment horizontal="left" vertical="top" wrapText="1"/>
    </xf>
    <xf numFmtId="0" fontId="5" fillId="2" borderId="1" xfId="0" applyFont="1" applyFill="1" applyBorder="1" applyAlignment="1">
      <alignment vertical="top" wrapText="1"/>
    </xf>
    <xf numFmtId="0" fontId="12" fillId="2" borderId="1" xfId="0" applyFont="1" applyFill="1" applyBorder="1" applyAlignment="1">
      <alignment horizontal="center" vertical="top" wrapText="1"/>
    </xf>
    <xf numFmtId="2" fontId="4" fillId="2" borderId="1" xfId="0" applyNumberFormat="1" applyFont="1" applyFill="1" applyBorder="1" applyAlignment="1">
      <alignment horizontal="center" vertical="top" wrapText="1"/>
    </xf>
    <xf numFmtId="0" fontId="4" fillId="2" borderId="1" xfId="0" applyFont="1" applyFill="1" applyBorder="1" applyAlignment="1">
      <alignment vertical="top" wrapText="1"/>
    </xf>
    <xf numFmtId="0" fontId="4" fillId="0" borderId="1" xfId="0" applyFont="1" applyBorder="1" applyAlignment="1">
      <alignment vertical="top" wrapText="1"/>
    </xf>
    <xf numFmtId="0" fontId="15" fillId="0" borderId="0" xfId="0" applyFont="1" applyAlignment="1">
      <alignment vertical="center" wrapText="1"/>
    </xf>
    <xf numFmtId="0" fontId="6" fillId="0" borderId="1" xfId="0" applyFont="1" applyBorder="1" applyAlignment="1">
      <alignment wrapText="1"/>
    </xf>
    <xf numFmtId="0" fontId="2" fillId="0" borderId="1" xfId="0" applyFont="1" applyBorder="1" applyAlignment="1">
      <alignment vertical="center" wrapText="1"/>
    </xf>
    <xf numFmtId="0" fontId="4" fillId="0" borderId="1" xfId="0" applyFont="1" applyBorder="1" applyAlignment="1">
      <alignment horizontal="center" vertical="top"/>
    </xf>
    <xf numFmtId="0" fontId="14" fillId="0" borderId="1" xfId="0" applyFont="1" applyBorder="1" applyAlignment="1">
      <alignment horizontal="center" vertical="center"/>
    </xf>
    <xf numFmtId="0" fontId="4" fillId="3" borderId="1" xfId="0" applyFont="1" applyFill="1" applyBorder="1" applyAlignment="1">
      <alignment horizontal="center"/>
    </xf>
    <xf numFmtId="0" fontId="5" fillId="3" borderId="1" xfId="0" applyFont="1" applyFill="1" applyBorder="1" applyAlignment="1">
      <alignment horizontal="left" vertical="top"/>
    </xf>
    <xf numFmtId="0" fontId="4" fillId="0" borderId="1" xfId="0" applyFont="1" applyBorder="1" applyAlignment="1">
      <alignment horizontal="center" vertical="top" wrapText="1"/>
    </xf>
    <xf numFmtId="0" fontId="5" fillId="0" borderId="1" xfId="0" applyFont="1" applyBorder="1" applyAlignment="1">
      <alignment vertical="top" wrapText="1"/>
    </xf>
    <xf numFmtId="1" fontId="4" fillId="0" borderId="1" xfId="0" applyNumberFormat="1" applyFont="1" applyBorder="1" applyAlignment="1">
      <alignment horizontal="center" vertical="top" wrapText="1"/>
    </xf>
    <xf numFmtId="168" fontId="4" fillId="0" borderId="1" xfId="0" applyNumberFormat="1" applyFont="1" applyBorder="1" applyAlignment="1">
      <alignment horizontal="center" vertical="top" wrapText="1"/>
    </xf>
    <xf numFmtId="2" fontId="4" fillId="0" borderId="1" xfId="0" applyNumberFormat="1" applyFont="1" applyBorder="1" applyAlignment="1">
      <alignment horizontal="center" vertical="top" wrapText="1"/>
    </xf>
    <xf numFmtId="0" fontId="6" fillId="0" borderId="1" xfId="0" applyFont="1" applyBorder="1" applyAlignment="1">
      <alignment vertical="center" wrapText="1"/>
    </xf>
    <xf numFmtId="0" fontId="6" fillId="0" borderId="1" xfId="0" applyFont="1" applyBorder="1" applyAlignment="1">
      <alignment vertical="top" wrapText="1"/>
    </xf>
    <xf numFmtId="169" fontId="2" fillId="0" borderId="1" xfId="0" applyNumberFormat="1" applyFont="1" applyBorder="1" applyAlignment="1">
      <alignment vertical="center" wrapText="1"/>
    </xf>
    <xf numFmtId="169" fontId="4" fillId="2" borderId="1" xfId="4" applyNumberFormat="1" applyFont="1" applyFill="1" applyBorder="1" applyAlignment="1">
      <alignment horizontal="center" vertical="top" wrapText="1"/>
    </xf>
    <xf numFmtId="0" fontId="2" fillId="0" borderId="1" xfId="0" applyFont="1" applyBorder="1" applyAlignment="1">
      <alignment horizontal="right" vertical="center" wrapText="1"/>
    </xf>
    <xf numFmtId="0" fontId="6" fillId="0" borderId="1" xfId="0" applyFont="1" applyBorder="1" applyAlignment="1">
      <alignment horizontal="right" vertical="top" wrapText="1"/>
    </xf>
    <xf numFmtId="0" fontId="6" fillId="0" borderId="1" xfId="0" applyFont="1" applyBorder="1" applyAlignment="1">
      <alignment horizontal="right" wrapText="1"/>
    </xf>
    <xf numFmtId="165" fontId="5" fillId="0" borderId="1" xfId="4" applyNumberFormat="1" applyFont="1" applyFill="1" applyBorder="1" applyAlignment="1">
      <alignment horizontal="right" vertical="top" wrapText="1"/>
    </xf>
    <xf numFmtId="168" fontId="4" fillId="0" borderId="1" xfId="0" applyNumberFormat="1" applyFont="1" applyBorder="1" applyAlignment="1">
      <alignment horizontal="center" vertical="top"/>
    </xf>
    <xf numFmtId="0" fontId="2"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0" xfId="0" applyFont="1" applyAlignment="1">
      <alignment horizontal="center" wrapText="1"/>
    </xf>
    <xf numFmtId="43" fontId="6" fillId="0" borderId="1" xfId="1" applyFont="1" applyBorder="1" applyAlignment="1">
      <alignment horizontal="center" vertical="center"/>
    </xf>
    <xf numFmtId="43" fontId="6" fillId="2" borderId="1" xfId="1" applyFont="1" applyFill="1" applyBorder="1" applyAlignment="1">
      <alignment horizontal="right" vertical="center"/>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center"/>
    </xf>
    <xf numFmtId="43" fontId="6" fillId="2" borderId="1" xfId="1" applyFont="1" applyFill="1" applyBorder="1" applyAlignment="1">
      <alignment vertical="center"/>
    </xf>
    <xf numFmtId="0" fontId="16" fillId="2" borderId="1" xfId="0" applyFont="1" applyFill="1" applyBorder="1" applyAlignment="1">
      <alignment horizontal="center" wrapText="1"/>
    </xf>
    <xf numFmtId="0" fontId="5" fillId="2" borderId="1" xfId="0" applyFont="1" applyFill="1" applyBorder="1" applyAlignment="1">
      <alignment horizontal="center" vertical="center"/>
    </xf>
    <xf numFmtId="0" fontId="2" fillId="2" borderId="1" xfId="0" applyFont="1" applyFill="1" applyBorder="1" applyAlignment="1">
      <alignment horizontal="left" vertical="center"/>
    </xf>
    <xf numFmtId="0" fontId="6" fillId="2" borderId="1" xfId="0" applyFont="1" applyFill="1" applyBorder="1" applyAlignment="1">
      <alignment horizontal="left" vertical="center"/>
    </xf>
    <xf numFmtId="0" fontId="4" fillId="0" borderId="1" xfId="5" applyFont="1" applyBorder="1" applyAlignment="1">
      <alignment horizontal="left" vertical="top" wrapText="1"/>
    </xf>
    <xf numFmtId="43" fontId="4" fillId="0" borderId="1" xfId="5" applyNumberFormat="1" applyFont="1" applyBorder="1" applyAlignment="1">
      <alignment horizontal="center" vertical="top" wrapText="1"/>
    </xf>
    <xf numFmtId="43" fontId="4" fillId="0" borderId="1" xfId="1" applyFont="1" applyFill="1" applyBorder="1" applyAlignment="1">
      <alignment vertical="top" wrapText="1"/>
    </xf>
    <xf numFmtId="43" fontId="4" fillId="0" borderId="1" xfId="1" applyFont="1" applyFill="1" applyBorder="1" applyAlignment="1">
      <alignment horizontal="right" vertical="top" wrapText="1"/>
    </xf>
    <xf numFmtId="0" fontId="4" fillId="2" borderId="1" xfId="0" applyFont="1" applyFill="1" applyBorder="1" applyAlignment="1">
      <alignment horizontal="left" vertical="top"/>
    </xf>
    <xf numFmtId="3" fontId="4" fillId="2" borderId="1" xfId="0" applyNumberFormat="1" applyFont="1" applyFill="1" applyBorder="1" applyAlignment="1">
      <alignment horizontal="center" vertical="top"/>
    </xf>
    <xf numFmtId="43" fontId="4" fillId="2" borderId="1" xfId="1" applyFont="1" applyFill="1" applyBorder="1" applyAlignment="1">
      <alignment horizontal="right" vertical="top"/>
    </xf>
    <xf numFmtId="0" fontId="2" fillId="2" borderId="1" xfId="0" applyFont="1" applyFill="1" applyBorder="1" applyAlignment="1">
      <alignment horizontal="left" wrapText="1"/>
    </xf>
    <xf numFmtId="0" fontId="8" fillId="2" borderId="1" xfId="0" applyFont="1" applyFill="1" applyBorder="1" applyAlignment="1">
      <alignment horizontal="left" wrapText="1"/>
    </xf>
    <xf numFmtId="43" fontId="8" fillId="2" borderId="1" xfId="1" applyFont="1" applyFill="1" applyBorder="1" applyAlignment="1">
      <alignment wrapText="1"/>
    </xf>
    <xf numFmtId="0" fontId="6" fillId="0" borderId="1" xfId="0" applyFont="1" applyBorder="1" applyAlignment="1">
      <alignment horizontal="left" vertical="top" wrapText="1"/>
    </xf>
    <xf numFmtId="43" fontId="6" fillId="0" borderId="1" xfId="1" applyFont="1" applyBorder="1" applyAlignment="1">
      <alignment horizontal="right" vertical="top" wrapText="1"/>
    </xf>
    <xf numFmtId="43" fontId="6" fillId="0" borderId="1" xfId="1" applyFont="1" applyBorder="1" applyAlignment="1">
      <alignment vertical="top" wrapText="1"/>
    </xf>
    <xf numFmtId="49" fontId="4" fillId="0" borderId="1" xfId="0" applyNumberFormat="1" applyFont="1" applyBorder="1" applyAlignment="1">
      <alignment horizontal="center" vertical="top" wrapText="1"/>
    </xf>
    <xf numFmtId="1" fontId="4" fillId="0" borderId="1" xfId="0" applyNumberFormat="1" applyFont="1" applyBorder="1" applyAlignment="1">
      <alignment horizontal="left" vertical="top" wrapText="1"/>
    </xf>
    <xf numFmtId="43" fontId="9" fillId="0" borderId="1" xfId="1" applyFont="1" applyFill="1" applyBorder="1" applyAlignment="1">
      <alignment horizontal="right" vertical="top" wrapText="1"/>
    </xf>
    <xf numFmtId="0" fontId="2" fillId="0" borderId="1" xfId="0" applyFont="1" applyBorder="1" applyAlignment="1">
      <alignment horizontal="left" vertical="top" wrapText="1"/>
    </xf>
    <xf numFmtId="2" fontId="6" fillId="0" borderId="1" xfId="1" applyNumberFormat="1" applyFont="1" applyBorder="1" applyAlignment="1">
      <alignment horizontal="left" vertical="top" wrapText="1"/>
    </xf>
    <xf numFmtId="49" fontId="5" fillId="0" borderId="1" xfId="0" applyNumberFormat="1" applyFont="1" applyBorder="1" applyAlignment="1">
      <alignment horizontal="center" vertical="top" wrapText="1"/>
    </xf>
    <xf numFmtId="1" fontId="5" fillId="0" borderId="1" xfId="0" applyNumberFormat="1" applyFont="1" applyBorder="1" applyAlignment="1">
      <alignment horizontal="left" vertical="top" wrapText="1"/>
    </xf>
    <xf numFmtId="43" fontId="7" fillId="0" borderId="1" xfId="1" applyFont="1" applyFill="1" applyBorder="1" applyAlignment="1">
      <alignment horizontal="right" vertical="top" wrapText="1"/>
    </xf>
    <xf numFmtId="2" fontId="4" fillId="0" borderId="1" xfId="1" applyNumberFormat="1" applyFont="1" applyBorder="1" applyAlignment="1">
      <alignment horizontal="left" vertical="top" wrapText="1"/>
    </xf>
    <xf numFmtId="1" fontId="6" fillId="0" borderId="1" xfId="1" applyNumberFormat="1" applyFont="1" applyFill="1" applyBorder="1" applyAlignment="1">
      <alignment horizontal="left" vertical="top" wrapText="1"/>
    </xf>
    <xf numFmtId="0" fontId="5" fillId="0" borderId="1" xfId="0" applyFont="1" applyBorder="1" applyAlignment="1">
      <alignment horizontal="center" vertical="top" wrapText="1"/>
    </xf>
    <xf numFmtId="0" fontId="9" fillId="0" borderId="1" xfId="0" applyFont="1" applyBorder="1" applyAlignment="1">
      <alignment horizontal="left" vertical="top" wrapText="1"/>
    </xf>
    <xf numFmtId="43" fontId="4" fillId="0" borderId="1" xfId="1" applyFont="1" applyBorder="1" applyAlignment="1">
      <alignment horizontal="right" vertical="top" wrapText="1"/>
    </xf>
    <xf numFmtId="2" fontId="6" fillId="0" borderId="1" xfId="0" applyNumberFormat="1" applyFont="1" applyBorder="1" applyAlignment="1">
      <alignment horizontal="left" vertical="top" wrapText="1"/>
    </xf>
    <xf numFmtId="43" fontId="2" fillId="2" borderId="1" xfId="1" applyFont="1" applyFill="1" applyBorder="1" applyAlignment="1">
      <alignment vertical="top" wrapText="1"/>
    </xf>
    <xf numFmtId="43" fontId="6" fillId="2" borderId="1" xfId="1" applyFont="1" applyFill="1" applyBorder="1" applyAlignment="1">
      <alignment vertical="top" wrapText="1"/>
    </xf>
    <xf numFmtId="1" fontId="5" fillId="0" borderId="1" xfId="0" applyNumberFormat="1" applyFont="1" applyBorder="1" applyAlignment="1">
      <alignment horizontal="center" vertical="top" wrapText="1"/>
    </xf>
    <xf numFmtId="43" fontId="5" fillId="0" borderId="1" xfId="1" applyFont="1" applyFill="1" applyBorder="1" applyAlignment="1">
      <alignment vertical="top" wrapText="1"/>
    </xf>
    <xf numFmtId="43" fontId="2" fillId="0" borderId="1" xfId="1"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22" fillId="0" borderId="1" xfId="0" applyFont="1" applyBorder="1" applyAlignment="1">
      <alignment vertical="center" wrapText="1"/>
    </xf>
    <xf numFmtId="0" fontId="6" fillId="2" borderId="1" xfId="0" applyFont="1" applyFill="1"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2" borderId="1" xfId="0" applyFont="1" applyFill="1" applyBorder="1" applyAlignment="1">
      <alignment vertical="center" wrapText="1"/>
    </xf>
    <xf numFmtId="2" fontId="6" fillId="0" borderId="1" xfId="0" applyNumberFormat="1" applyFont="1" applyBorder="1" applyAlignment="1">
      <alignment horizontal="center" vertical="top" wrapText="1"/>
    </xf>
    <xf numFmtId="0" fontId="2" fillId="0" borderId="1" xfId="0" applyFont="1" applyBorder="1" applyAlignment="1">
      <alignment vertical="top" wrapText="1"/>
    </xf>
    <xf numFmtId="0" fontId="4" fillId="0" borderId="1" xfId="0" applyFont="1" applyBorder="1" applyAlignment="1">
      <alignment horizontal="right" vertical="top" wrapText="1"/>
    </xf>
    <xf numFmtId="0" fontId="5" fillId="0" borderId="1" xfId="0" applyFont="1" applyBorder="1" applyAlignment="1">
      <alignment horizontal="center" vertical="top"/>
    </xf>
    <xf numFmtId="0" fontId="6" fillId="0" borderId="1" xfId="0" applyFont="1" applyBorder="1" applyAlignment="1">
      <alignment horizontal="center"/>
    </xf>
    <xf numFmtId="2" fontId="6" fillId="0" borderId="1" xfId="0" applyNumberFormat="1" applyFont="1" applyBorder="1" applyAlignment="1">
      <alignment horizontal="right" vertical="top"/>
    </xf>
    <xf numFmtId="43" fontId="2" fillId="0" borderId="1" xfId="1" applyFont="1" applyBorder="1" applyAlignment="1">
      <alignment horizontal="center" vertical="center"/>
    </xf>
    <xf numFmtId="0" fontId="6" fillId="0" borderId="0" xfId="0" applyFont="1" applyAlignment="1">
      <alignment horizontal="left" vertical="top"/>
    </xf>
    <xf numFmtId="166" fontId="4" fillId="2" borderId="1" xfId="4" applyNumberFormat="1" applyFont="1" applyFill="1" applyBorder="1" applyAlignment="1">
      <alignment horizontal="center" vertical="top" wrapText="1"/>
    </xf>
    <xf numFmtId="166" fontId="5" fillId="2" borderId="1" xfId="4" applyNumberFormat="1" applyFont="1" applyFill="1" applyBorder="1" applyAlignment="1">
      <alignment horizontal="center" vertical="top" wrapText="1"/>
    </xf>
    <xf numFmtId="43" fontId="5" fillId="2" borderId="1" xfId="1" applyFont="1" applyFill="1" applyBorder="1" applyAlignment="1">
      <alignment horizontal="right" vertical="top" wrapText="1"/>
    </xf>
    <xf numFmtId="43" fontId="4" fillId="2" borderId="1" xfId="1" applyFont="1" applyFill="1" applyBorder="1" applyAlignment="1">
      <alignment horizontal="right" vertical="top" wrapText="1"/>
    </xf>
    <xf numFmtId="0" fontId="2" fillId="0" borderId="8" xfId="0" applyFont="1" applyBorder="1"/>
    <xf numFmtId="0" fontId="2" fillId="0" borderId="10" xfId="0" applyFont="1" applyBorder="1"/>
    <xf numFmtId="0" fontId="2" fillId="0" borderId="1" xfId="0" applyFont="1" applyBorder="1" applyAlignment="1">
      <alignment horizontal="right" vertical="top" wrapText="1"/>
    </xf>
    <xf numFmtId="0" fontId="2" fillId="0" borderId="0" xfId="0" applyFont="1" applyAlignment="1">
      <alignment wrapText="1"/>
    </xf>
    <xf numFmtId="43" fontId="6" fillId="0" borderId="1" xfId="1" applyFont="1" applyBorder="1" applyAlignment="1">
      <alignment horizontal="right" vertical="top"/>
    </xf>
    <xf numFmtId="43" fontId="6" fillId="2" borderId="1" xfId="1" applyFont="1" applyFill="1" applyBorder="1" applyAlignment="1">
      <alignment horizontal="right" vertical="top"/>
    </xf>
    <xf numFmtId="0" fontId="4" fillId="0" borderId="1" xfId="0" applyFont="1" applyBorder="1" applyAlignment="1">
      <alignment horizontal="right" vertical="top"/>
    </xf>
    <xf numFmtId="0" fontId="13" fillId="2" borderId="1" xfId="0" applyFont="1" applyFill="1" applyBorder="1" applyAlignment="1">
      <alignment horizontal="right" vertical="center" wrapText="1"/>
    </xf>
    <xf numFmtId="43" fontId="2" fillId="0" borderId="1" xfId="1" applyFont="1" applyBorder="1" applyAlignment="1">
      <alignment horizontal="right"/>
    </xf>
    <xf numFmtId="43" fontId="6" fillId="0" borderId="0" xfId="1" applyFont="1" applyFill="1" applyAlignment="1">
      <alignment wrapText="1"/>
    </xf>
    <xf numFmtId="43" fontId="2" fillId="0" borderId="1" xfId="1" applyFont="1" applyBorder="1" applyAlignment="1">
      <alignment horizontal="right" vertical="center" wrapText="1"/>
    </xf>
    <xf numFmtId="43" fontId="2" fillId="0" borderId="1" xfId="1" applyFont="1" applyBorder="1" applyAlignment="1">
      <alignment horizontal="right" vertical="top" wrapText="1"/>
    </xf>
    <xf numFmtId="43" fontId="5" fillId="0" borderId="1" xfId="1" applyFont="1" applyFill="1" applyBorder="1" applyAlignment="1">
      <alignment horizontal="right" vertical="top" wrapText="1"/>
    </xf>
    <xf numFmtId="43" fontId="16" fillId="2" borderId="1" xfId="1" applyFont="1" applyFill="1" applyBorder="1" applyAlignment="1">
      <alignment horizontal="center" wrapText="1"/>
    </xf>
    <xf numFmtId="43" fontId="4" fillId="0" borderId="1" xfId="1" applyFont="1" applyFill="1" applyBorder="1" applyAlignment="1">
      <alignment horizontal="right" vertical="center"/>
    </xf>
    <xf numFmtId="43" fontId="4" fillId="0" borderId="1" xfId="1" applyFont="1" applyFill="1" applyBorder="1" applyAlignment="1">
      <alignment vertical="top"/>
    </xf>
    <xf numFmtId="43" fontId="14" fillId="0" borderId="1" xfId="1" applyFont="1" applyFill="1" applyBorder="1" applyAlignment="1">
      <alignment horizontal="right" vertical="center"/>
    </xf>
    <xf numFmtId="43" fontId="4" fillId="3" borderId="1" xfId="1" applyFont="1" applyFill="1" applyBorder="1" applyAlignment="1">
      <alignment horizontal="right"/>
    </xf>
    <xf numFmtId="43" fontId="5" fillId="2" borderId="1" xfId="1" applyFont="1" applyFill="1" applyBorder="1" applyAlignment="1">
      <alignment horizontal="right" vertical="center"/>
    </xf>
    <xf numFmtId="0" fontId="17" fillId="0" borderId="1" xfId="0" applyFont="1" applyBorder="1" applyAlignment="1">
      <alignment horizontal="center" vertical="top" wrapText="1"/>
    </xf>
    <xf numFmtId="2" fontId="5" fillId="0" borderId="1" xfId="0" applyNumberFormat="1" applyFont="1" applyBorder="1" applyAlignment="1">
      <alignment horizontal="center" vertical="top" wrapText="1"/>
    </xf>
    <xf numFmtId="0" fontId="5" fillId="0" borderId="1" xfId="0" applyFont="1" applyBorder="1" applyAlignment="1">
      <alignment horizontal="center" vertical="center"/>
    </xf>
    <xf numFmtId="43" fontId="5" fillId="0" borderId="1" xfId="1" applyFont="1" applyFill="1" applyBorder="1" applyAlignment="1">
      <alignment horizontal="right" vertical="center"/>
    </xf>
    <xf numFmtId="0" fontId="5" fillId="0" borderId="1" xfId="0" applyFont="1" applyBorder="1" applyAlignment="1">
      <alignment horizontal="justify" vertical="top" wrapText="1"/>
    </xf>
    <xf numFmtId="0" fontId="2" fillId="0" borderId="1" xfId="0" applyFont="1" applyBorder="1" applyAlignment="1">
      <alignment horizontal="center" vertical="top" wrapText="1"/>
    </xf>
    <xf numFmtId="0" fontId="5" fillId="0" borderId="1" xfId="0" applyFont="1" applyBorder="1" applyAlignment="1">
      <alignment vertical="center" wrapText="1"/>
    </xf>
    <xf numFmtId="0" fontId="23" fillId="0" borderId="1" xfId="0" applyFont="1" applyBorder="1" applyAlignment="1">
      <alignment horizontal="center" vertical="center" wrapText="1"/>
    </xf>
    <xf numFmtId="0" fontId="2" fillId="0" borderId="0" xfId="0" applyFont="1"/>
    <xf numFmtId="0" fontId="6" fillId="2" borderId="0" xfId="0" applyFont="1" applyFill="1"/>
    <xf numFmtId="0" fontId="5" fillId="0" borderId="1" xfId="0" applyFont="1" applyBorder="1" applyAlignment="1">
      <alignment horizontal="right" vertical="top"/>
    </xf>
    <xf numFmtId="4" fontId="4" fillId="2" borderId="1" xfId="0" applyNumberFormat="1" applyFont="1" applyFill="1" applyBorder="1" applyAlignment="1">
      <alignment horizontal="right" vertical="top"/>
    </xf>
    <xf numFmtId="0" fontId="2" fillId="0" borderId="1" xfId="0" applyFont="1" applyBorder="1"/>
    <xf numFmtId="43" fontId="6" fillId="0" borderId="1" xfId="1" applyFont="1" applyFill="1" applyBorder="1" applyAlignment="1">
      <alignment wrapText="1"/>
    </xf>
    <xf numFmtId="0" fontId="2" fillId="2" borderId="1" xfId="0" applyFont="1" applyFill="1" applyBorder="1" applyAlignment="1">
      <alignment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3" fontId="2" fillId="0" borderId="1" xfId="0" applyNumberFormat="1" applyFont="1" applyBorder="1" applyAlignment="1">
      <alignment wrapText="1"/>
    </xf>
    <xf numFmtId="43" fontId="6" fillId="2" borderId="1" xfId="1" applyFont="1" applyFill="1" applyBorder="1" applyAlignment="1">
      <alignment horizontal="center" vertical="center"/>
    </xf>
    <xf numFmtId="43" fontId="2" fillId="2" borderId="1" xfId="1" applyFont="1" applyFill="1" applyBorder="1" applyAlignment="1">
      <alignment horizontal="center" vertical="center"/>
    </xf>
    <xf numFmtId="0" fontId="6" fillId="0" borderId="1" xfId="0" applyFont="1" applyBorder="1"/>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9" fontId="5" fillId="2" borderId="1" xfId="0" applyNumberFormat="1" applyFont="1" applyFill="1" applyBorder="1" applyAlignment="1">
      <alignment horizontal="right" vertical="top" wrapText="1"/>
    </xf>
    <xf numFmtId="43" fontId="6" fillId="0" borderId="1" xfId="1" applyFont="1" applyBorder="1" applyAlignment="1">
      <alignment vertical="center"/>
    </xf>
    <xf numFmtId="43" fontId="6" fillId="0" borderId="1" xfId="1" applyFont="1" applyBorder="1" applyAlignment="1">
      <alignment horizontal="right" vertical="center" wrapText="1"/>
    </xf>
    <xf numFmtId="43" fontId="8" fillId="2" borderId="1" xfId="1" applyFont="1" applyFill="1" applyBorder="1" applyAlignment="1">
      <alignment horizontal="right" wrapText="1"/>
    </xf>
    <xf numFmtId="2" fontId="6" fillId="0" borderId="0" xfId="0" applyNumberFormat="1" applyFont="1" applyAlignment="1">
      <alignment horizontal="center"/>
    </xf>
    <xf numFmtId="49" fontId="4" fillId="0" borderId="1" xfId="0" applyNumberFormat="1" applyFont="1" applyBorder="1" applyAlignment="1">
      <alignment horizontal="center" vertical="top"/>
    </xf>
    <xf numFmtId="2" fontId="4" fillId="0" borderId="1" xfId="0" applyNumberFormat="1" applyFont="1" applyBorder="1" applyAlignment="1">
      <alignment horizontal="center" vertical="top"/>
    </xf>
    <xf numFmtId="0" fontId="6" fillId="0" borderId="0" xfId="0" applyFont="1" applyAlignment="1">
      <alignment vertical="top"/>
    </xf>
    <xf numFmtId="0" fontId="5" fillId="0" borderId="1" xfId="0" applyFont="1" applyBorder="1" applyAlignment="1">
      <alignment horizontal="right" vertical="top" wrapText="1"/>
    </xf>
    <xf numFmtId="0" fontId="6" fillId="0" borderId="7" xfId="0" applyFont="1" applyBorder="1" applyAlignment="1">
      <alignment horizontal="left"/>
    </xf>
    <xf numFmtId="0" fontId="6" fillId="0" borderId="9" xfId="0" applyFont="1" applyBorder="1" applyAlignment="1">
      <alignment horizontal="left"/>
    </xf>
    <xf numFmtId="43" fontId="6" fillId="0" borderId="1" xfId="1" applyFont="1" applyBorder="1" applyAlignment="1">
      <alignment horizontal="right"/>
    </xf>
    <xf numFmtId="0" fontId="0" fillId="0" borderId="1" xfId="0" applyBorder="1" applyAlignment="1">
      <alignment horizontal="right" vertical="center" wrapText="1"/>
    </xf>
    <xf numFmtId="0" fontId="0" fillId="0" borderId="1" xfId="0" applyBorder="1" applyAlignment="1">
      <alignment horizontal="right" vertical="top" wrapText="1"/>
    </xf>
    <xf numFmtId="0" fontId="24" fillId="2" borderId="1" xfId="0" applyFont="1" applyFill="1" applyBorder="1" applyAlignment="1">
      <alignment horizontal="right" vertical="center" wrapText="1"/>
    </xf>
    <xf numFmtId="0" fontId="5" fillId="0" borderId="1" xfId="0" applyFont="1" applyBorder="1" applyAlignment="1">
      <alignment horizontal="center" vertical="center" wrapText="1"/>
    </xf>
    <xf numFmtId="0" fontId="2" fillId="0" borderId="10" xfId="0" applyFont="1" applyBorder="1" applyAlignment="1">
      <alignment vertical="top"/>
    </xf>
    <xf numFmtId="43" fontId="6" fillId="0" borderId="0" xfId="1" applyFont="1" applyFill="1" applyAlignment="1">
      <alignment vertical="top" wrapText="1"/>
    </xf>
    <xf numFmtId="0" fontId="2" fillId="0" borderId="1" xfId="0" applyFont="1" applyBorder="1" applyAlignment="1">
      <alignment vertical="top"/>
    </xf>
    <xf numFmtId="0" fontId="6" fillId="0" borderId="7" xfId="0" applyFont="1" applyBorder="1" applyAlignment="1">
      <alignment horizontal="left" vertical="top"/>
    </xf>
    <xf numFmtId="0" fontId="6" fillId="0" borderId="9" xfId="0" applyFont="1" applyBorder="1" applyAlignment="1">
      <alignment horizontal="left" vertical="top"/>
    </xf>
    <xf numFmtId="0" fontId="6" fillId="0" borderId="1" xfId="0" applyFont="1" applyBorder="1" applyAlignment="1">
      <alignment horizontal="left" vertical="center"/>
    </xf>
    <xf numFmtId="0" fontId="4" fillId="0" borderId="1" xfId="0" applyFont="1" applyBorder="1" applyAlignment="1">
      <alignment horizontal="left" wrapText="1"/>
    </xf>
    <xf numFmtId="166" fontId="4" fillId="2" borderId="11" xfId="4" applyNumberFormat="1" applyFont="1" applyFill="1" applyBorder="1" applyAlignment="1">
      <alignment horizontal="center" vertical="top" wrapText="1"/>
    </xf>
    <xf numFmtId="0" fontId="6" fillId="0" borderId="9" xfId="0" applyFont="1" applyBorder="1" applyAlignment="1">
      <alignment horizontal="left" vertical="top" wrapText="1"/>
    </xf>
    <xf numFmtId="0" fontId="2" fillId="2" borderId="10" xfId="0" applyFont="1" applyFill="1" applyBorder="1" applyAlignment="1">
      <alignment vertical="top" wrapText="1"/>
    </xf>
    <xf numFmtId="43" fontId="2" fillId="0" borderId="0" xfId="1" applyFont="1"/>
    <xf numFmtId="43" fontId="6" fillId="0" borderId="0" xfId="1" applyFont="1"/>
    <xf numFmtId="0" fontId="6" fillId="4" borderId="1" xfId="0" applyFont="1" applyFill="1" applyBorder="1"/>
    <xf numFmtId="169" fontId="2" fillId="4" borderId="1" xfId="1" applyNumberFormat="1" applyFont="1" applyFill="1" applyBorder="1" applyAlignment="1">
      <alignment wrapText="1"/>
    </xf>
    <xf numFmtId="43" fontId="2" fillId="4" borderId="1" xfId="1" applyFont="1" applyFill="1" applyBorder="1" applyAlignment="1">
      <alignment horizontal="center" vertical="center"/>
    </xf>
    <xf numFmtId="4" fontId="15" fillId="0" borderId="1" xfId="0" applyNumberFormat="1" applyFont="1" applyBorder="1"/>
    <xf numFmtId="4" fontId="13" fillId="0" borderId="1" xfId="0" applyNumberFormat="1" applyFont="1" applyBorder="1"/>
    <xf numFmtId="0" fontId="2" fillId="0" borderId="6" xfId="0" applyFont="1" applyBorder="1" applyAlignment="1">
      <alignment vertical="center" wrapText="1"/>
    </xf>
    <xf numFmtId="43" fontId="2" fillId="0" borderId="0" xfId="0" applyNumberFormat="1" applyFont="1"/>
    <xf numFmtId="168" fontId="4" fillId="2" borderId="1" xfId="4" applyNumberFormat="1" applyFont="1" applyFill="1" applyBorder="1" applyAlignment="1">
      <alignment horizontal="center" vertical="top" wrapText="1"/>
    </xf>
    <xf numFmtId="168" fontId="6" fillId="2" borderId="1" xfId="1" applyNumberFormat="1" applyFont="1" applyFill="1" applyBorder="1" applyAlignment="1">
      <alignment horizontal="right" vertical="center"/>
    </xf>
    <xf numFmtId="168" fontId="4" fillId="0" borderId="1" xfId="1" applyNumberFormat="1" applyFont="1" applyFill="1" applyBorder="1" applyAlignment="1">
      <alignment horizontal="right" vertical="top" wrapText="1"/>
    </xf>
    <xf numFmtId="168" fontId="4" fillId="2" borderId="1" xfId="1" applyNumberFormat="1" applyFont="1" applyFill="1" applyBorder="1" applyAlignment="1">
      <alignment horizontal="right" vertical="top"/>
    </xf>
    <xf numFmtId="168" fontId="16" fillId="2" borderId="1" xfId="0" applyNumberFormat="1" applyFont="1" applyFill="1" applyBorder="1" applyAlignment="1">
      <alignment horizontal="center" wrapText="1"/>
    </xf>
    <xf numFmtId="168" fontId="4" fillId="0" borderId="1" xfId="0" applyNumberFormat="1" applyFont="1" applyBorder="1" applyAlignment="1">
      <alignment horizontal="center" vertical="center"/>
    </xf>
    <xf numFmtId="168" fontId="5" fillId="0" borderId="1" xfId="0" applyNumberFormat="1" applyFont="1" applyBorder="1" applyAlignment="1">
      <alignment horizontal="center" vertical="center"/>
    </xf>
    <xf numFmtId="168" fontId="6" fillId="0" borderId="1" xfId="4" applyNumberFormat="1" applyFont="1" applyFill="1" applyBorder="1" applyAlignment="1">
      <alignment horizontal="center" vertical="top" wrapText="1"/>
    </xf>
    <xf numFmtId="168" fontId="14" fillId="0" borderId="1" xfId="0" applyNumberFormat="1" applyFont="1" applyBorder="1" applyAlignment="1">
      <alignment horizontal="center" vertical="center"/>
    </xf>
    <xf numFmtId="168" fontId="6" fillId="2" borderId="1" xfId="4" applyNumberFormat="1" applyFont="1" applyFill="1" applyBorder="1" applyAlignment="1">
      <alignment horizontal="center" vertical="top" wrapText="1"/>
    </xf>
    <xf numFmtId="168" fontId="4" fillId="3" borderId="1" xfId="0" applyNumberFormat="1" applyFont="1" applyFill="1" applyBorder="1" applyAlignment="1">
      <alignment horizontal="center"/>
    </xf>
    <xf numFmtId="168" fontId="5" fillId="0" borderId="1" xfId="0" applyNumberFormat="1" applyFont="1" applyBorder="1" applyAlignment="1">
      <alignment horizontal="left" vertical="center"/>
    </xf>
    <xf numFmtId="168" fontId="5" fillId="2" borderId="1" xfId="0" applyNumberFormat="1" applyFont="1" applyFill="1" applyBorder="1" applyAlignment="1">
      <alignment horizontal="center" vertical="center"/>
    </xf>
    <xf numFmtId="168" fontId="5" fillId="0" borderId="1" xfId="0" applyNumberFormat="1" applyFont="1" applyBorder="1" applyAlignment="1">
      <alignment horizontal="center" vertical="top" wrapText="1"/>
    </xf>
    <xf numFmtId="0" fontId="2" fillId="0" borderId="1" xfId="0" applyFont="1" applyBorder="1" applyAlignment="1">
      <alignment horizontal="right" vertical="top"/>
    </xf>
    <xf numFmtId="0" fontId="5" fillId="2" borderId="1" xfId="0" applyFont="1" applyFill="1" applyBorder="1" applyAlignment="1">
      <alignment horizontal="right" vertical="top"/>
    </xf>
    <xf numFmtId="0" fontId="13" fillId="2" borderId="1" xfId="0" applyFont="1" applyFill="1" applyBorder="1" applyAlignment="1">
      <alignment horizontal="right" vertical="top" wrapText="1"/>
    </xf>
    <xf numFmtId="0" fontId="6" fillId="0" borderId="1" xfId="0" applyFont="1" applyBorder="1" applyAlignment="1">
      <alignment horizontal="right" vertical="top"/>
    </xf>
    <xf numFmtId="168" fontId="5" fillId="0" borderId="1" xfId="4" applyNumberFormat="1" applyFont="1" applyFill="1" applyBorder="1" applyAlignment="1">
      <alignment horizontal="center" vertical="top" wrapText="1"/>
    </xf>
    <xf numFmtId="0" fontId="2" fillId="2" borderId="10" xfId="0" applyFont="1" applyFill="1" applyBorder="1"/>
    <xf numFmtId="0" fontId="6" fillId="0" borderId="1" xfId="0" applyFont="1" applyBorder="1" applyAlignment="1">
      <alignment vertical="top"/>
    </xf>
    <xf numFmtId="166" fontId="15" fillId="0" borderId="1" xfId="1" applyNumberFormat="1" applyFont="1" applyFill="1" applyBorder="1" applyAlignment="1">
      <alignment horizontal="center" vertical="top" shrinkToFit="1"/>
    </xf>
    <xf numFmtId="166" fontId="6" fillId="0" borderId="1" xfId="1" applyNumberFormat="1" applyFont="1" applyBorder="1" applyAlignment="1">
      <alignment horizontal="center" vertical="top"/>
    </xf>
    <xf numFmtId="171" fontId="6" fillId="0" borderId="1" xfId="1" applyNumberFormat="1" applyFont="1" applyBorder="1" applyAlignment="1">
      <alignment horizontal="center" vertical="top"/>
    </xf>
    <xf numFmtId="0" fontId="6" fillId="2" borderId="1" xfId="0" applyFont="1" applyFill="1" applyBorder="1"/>
    <xf numFmtId="0" fontId="2" fillId="2" borderId="1" xfId="0" applyFont="1" applyFill="1" applyBorder="1" applyAlignment="1">
      <alignment horizontal="center" vertical="top"/>
    </xf>
    <xf numFmtId="0" fontId="6" fillId="2" borderId="1" xfId="0" applyFont="1" applyFill="1" applyBorder="1" applyAlignment="1">
      <alignment wrapText="1"/>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166" fontId="13" fillId="0" borderId="1" xfId="1" applyNumberFormat="1" applyFont="1" applyFill="1" applyBorder="1" applyAlignment="1">
      <alignment horizontal="center" vertical="top" shrinkToFit="1"/>
    </xf>
    <xf numFmtId="166" fontId="2" fillId="0" borderId="1" xfId="1" applyNumberFormat="1" applyFont="1" applyBorder="1" applyAlignment="1">
      <alignment horizontal="center" vertical="top"/>
    </xf>
    <xf numFmtId="171" fontId="2" fillId="0" borderId="1" xfId="1" applyNumberFormat="1" applyFont="1" applyBorder="1" applyAlignment="1">
      <alignment horizontal="center" vertical="top"/>
    </xf>
    <xf numFmtId="43" fontId="2" fillId="2" borderId="1" xfId="1" applyFont="1" applyFill="1" applyBorder="1" applyAlignment="1">
      <alignment horizontal="right" vertical="center"/>
    </xf>
    <xf numFmtId="43" fontId="2" fillId="0" borderId="1" xfId="1" applyFont="1" applyBorder="1" applyAlignment="1">
      <alignment vertical="center"/>
    </xf>
    <xf numFmtId="2" fontId="6" fillId="0" borderId="1" xfId="4" applyNumberFormat="1" applyFont="1" applyFill="1" applyBorder="1" applyAlignment="1">
      <alignment horizontal="center" vertical="top" wrapText="1"/>
    </xf>
    <xf numFmtId="0" fontId="5" fillId="0" borderId="1" xfId="0" applyFont="1" applyBorder="1" applyAlignment="1">
      <alignment horizontal="left" wrapText="1"/>
    </xf>
    <xf numFmtId="171" fontId="2" fillId="2" borderId="1" xfId="1" applyNumberFormat="1" applyFont="1" applyFill="1" applyBorder="1" applyAlignment="1">
      <alignment horizontal="center" vertical="top"/>
    </xf>
    <xf numFmtId="171" fontId="2" fillId="0" borderId="1" xfId="1" applyNumberFormat="1" applyFont="1" applyBorder="1"/>
    <xf numFmtId="171" fontId="6" fillId="0" borderId="1" xfId="1" applyNumberFormat="1" applyFont="1" applyBorder="1"/>
    <xf numFmtId="0" fontId="4" fillId="0" borderId="1" xfId="0" applyFont="1" applyBorder="1" applyAlignment="1">
      <alignment horizontal="center" vertical="center" wrapText="1"/>
    </xf>
    <xf numFmtId="1" fontId="15" fillId="0" borderId="1" xfId="0" applyNumberFormat="1" applyFont="1" applyBorder="1" applyAlignment="1">
      <alignment horizontal="center" vertical="center" shrinkToFit="1"/>
    </xf>
    <xf numFmtId="0" fontId="6" fillId="2" borderId="1" xfId="0" applyFont="1" applyFill="1" applyBorder="1" applyAlignment="1">
      <alignment horizontal="center" vertical="top"/>
    </xf>
    <xf numFmtId="170" fontId="15" fillId="0" borderId="1" xfId="1" applyNumberFormat="1" applyFont="1" applyFill="1" applyBorder="1" applyAlignment="1">
      <alignment horizontal="center" vertical="top" wrapText="1"/>
    </xf>
    <xf numFmtId="0" fontId="5" fillId="2" borderId="11" xfId="2" applyFont="1" applyFill="1" applyBorder="1" applyAlignment="1">
      <alignment horizontal="center" vertical="top" wrapText="1"/>
    </xf>
    <xf numFmtId="0" fontId="5" fillId="2" borderId="11" xfId="2" applyFont="1" applyFill="1" applyBorder="1" applyAlignment="1">
      <alignment vertical="top" wrapText="1"/>
    </xf>
    <xf numFmtId="165" fontId="5" fillId="0" borderId="11" xfId="4" applyNumberFormat="1" applyFont="1" applyFill="1" applyBorder="1" applyAlignment="1">
      <alignment vertical="top" wrapText="1"/>
    </xf>
    <xf numFmtId="43" fontId="6" fillId="0" borderId="1" xfId="1" applyFont="1" applyBorder="1" applyAlignment="1">
      <alignment horizontal="right" vertical="center"/>
    </xf>
    <xf numFmtId="43" fontId="2" fillId="0" borderId="1" xfId="1" applyFont="1" applyBorder="1" applyAlignment="1">
      <alignment horizontal="right" vertical="center"/>
    </xf>
    <xf numFmtId="43" fontId="6" fillId="0" borderId="0" xfId="1" applyFont="1" applyFill="1" applyAlignment="1">
      <alignment horizontal="right" wrapText="1"/>
    </xf>
    <xf numFmtId="43" fontId="6" fillId="0" borderId="0" xfId="1" applyFont="1" applyFill="1" applyAlignment="1">
      <alignment horizontal="right" vertical="top" wrapText="1"/>
    </xf>
    <xf numFmtId="43" fontId="15" fillId="0" borderId="1" xfId="1" applyFont="1" applyFill="1" applyBorder="1" applyAlignment="1">
      <alignment horizontal="right" vertical="top" wrapText="1"/>
    </xf>
    <xf numFmtId="43" fontId="11" fillId="0" borderId="1" xfId="1" applyFont="1" applyBorder="1" applyAlignment="1">
      <alignment horizontal="right" vertical="center" wrapText="1"/>
    </xf>
    <xf numFmtId="164" fontId="6" fillId="0" borderId="1" xfId="0" applyNumberFormat="1" applyFont="1" applyBorder="1" applyAlignment="1">
      <alignment horizontal="right" vertical="top"/>
    </xf>
    <xf numFmtId="0" fontId="6" fillId="2" borderId="1" xfId="0" applyFont="1" applyFill="1" applyBorder="1" applyAlignment="1">
      <alignment vertical="top"/>
    </xf>
    <xf numFmtId="171" fontId="11" fillId="2" borderId="1" xfId="1" applyNumberFormat="1" applyFont="1" applyFill="1" applyBorder="1" applyAlignment="1">
      <alignment vertical="top"/>
    </xf>
    <xf numFmtId="0" fontId="2" fillId="2" borderId="11" xfId="0" applyFont="1" applyFill="1" applyBorder="1" applyAlignment="1">
      <alignment horizontal="center" vertical="top"/>
    </xf>
    <xf numFmtId="0" fontId="26" fillId="2" borderId="1" xfId="0" applyFont="1" applyFill="1" applyBorder="1" applyAlignment="1">
      <alignment horizontal="left" vertical="top" wrapText="1"/>
    </xf>
    <xf numFmtId="43" fontId="26" fillId="2" borderId="1" xfId="1" applyFont="1" applyFill="1" applyBorder="1" applyAlignment="1">
      <alignment horizontal="right" vertical="top" wrapText="1"/>
    </xf>
    <xf numFmtId="0" fontId="27" fillId="2" borderId="1" xfId="0" applyFont="1" applyFill="1" applyBorder="1" applyAlignment="1">
      <alignment horizontal="left" vertical="top" wrapText="1"/>
    </xf>
    <xf numFmtId="43" fontId="27" fillId="2" borderId="1" xfId="1" applyFont="1" applyFill="1" applyBorder="1" applyAlignment="1">
      <alignment horizontal="right" vertical="top" wrapText="1"/>
    </xf>
    <xf numFmtId="43" fontId="6" fillId="0" borderId="0" xfId="1" applyFont="1" applyAlignment="1">
      <alignment horizontal="right"/>
    </xf>
    <xf numFmtId="171" fontId="6" fillId="0" borderId="0" xfId="1" applyNumberFormat="1" applyFont="1"/>
    <xf numFmtId="43" fontId="6" fillId="2" borderId="1" xfId="1" applyFont="1" applyFill="1" applyBorder="1" applyAlignment="1">
      <alignment horizontal="right"/>
    </xf>
    <xf numFmtId="171" fontId="11" fillId="2" borderId="1" xfId="1" applyNumberFormat="1" applyFont="1" applyFill="1" applyBorder="1"/>
    <xf numFmtId="43" fontId="6" fillId="0" borderId="1" xfId="1" applyFont="1" applyFill="1" applyBorder="1" applyAlignment="1">
      <alignment horizontal="right" wrapText="1"/>
    </xf>
    <xf numFmtId="0" fontId="2" fillId="0" borderId="8" xfId="0" applyFont="1" applyBorder="1" applyAlignment="1">
      <alignment wrapText="1"/>
    </xf>
    <xf numFmtId="0" fontId="2" fillId="0" borderId="10" xfId="0" applyFont="1" applyBorder="1" applyAlignment="1">
      <alignment wrapText="1"/>
    </xf>
    <xf numFmtId="0" fontId="2" fillId="2" borderId="10" xfId="0" applyFont="1" applyFill="1" applyBorder="1" applyAlignment="1">
      <alignment wrapText="1"/>
    </xf>
    <xf numFmtId="0" fontId="2" fillId="0" borderId="10" xfId="0" applyFont="1" applyBorder="1" applyAlignment="1">
      <alignmen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0" fillId="0" borderId="0" xfId="0" applyAlignment="1">
      <alignment wrapText="1"/>
    </xf>
    <xf numFmtId="164" fontId="2" fillId="2" borderId="1" xfId="0" applyNumberFormat="1" applyFont="1" applyFill="1" applyBorder="1" applyAlignment="1">
      <alignment horizontal="center" wrapText="1"/>
    </xf>
    <xf numFmtId="164" fontId="6" fillId="2" borderId="1" xfId="0" applyNumberFormat="1" applyFont="1" applyFill="1" applyBorder="1" applyAlignment="1">
      <alignment horizontal="center" wrapText="1"/>
    </xf>
    <xf numFmtId="166" fontId="6" fillId="2" borderId="1" xfId="1" applyNumberFormat="1" applyFont="1" applyFill="1" applyBorder="1" applyAlignment="1">
      <alignment horizontal="center" vertical="top"/>
    </xf>
    <xf numFmtId="0" fontId="5" fillId="2" borderId="0" xfId="0" applyFont="1" applyFill="1" applyAlignment="1">
      <alignment vertical="top" wrapText="1"/>
    </xf>
    <xf numFmtId="0" fontId="2" fillId="0" borderId="0" xfId="0" applyFont="1" applyAlignment="1">
      <alignment horizontal="right" vertical="top" wrapText="1"/>
    </xf>
    <xf numFmtId="0" fontId="5" fillId="0" borderId="0" xfId="0" applyFont="1" applyAlignment="1">
      <alignment horizontal="center" vertical="top" wrapText="1"/>
    </xf>
    <xf numFmtId="2" fontId="5" fillId="0" borderId="0" xfId="0" applyNumberFormat="1" applyFont="1" applyAlignment="1">
      <alignment horizontal="center" vertical="top" wrapText="1"/>
    </xf>
    <xf numFmtId="168" fontId="5" fillId="0" borderId="0" xfId="0" applyNumberFormat="1" applyFont="1" applyAlignment="1">
      <alignment horizontal="center" vertical="top" wrapText="1"/>
    </xf>
    <xf numFmtId="43" fontId="5" fillId="0" borderId="0" xfId="1" applyFont="1" applyFill="1" applyBorder="1" applyAlignment="1">
      <alignment horizontal="right" vertical="top" wrapText="1"/>
    </xf>
    <xf numFmtId="0" fontId="2" fillId="0" borderId="0" xfId="0" applyFont="1" applyAlignment="1">
      <alignment vertical="top"/>
    </xf>
    <xf numFmtId="0" fontId="6" fillId="5" borderId="1" xfId="0" applyFont="1" applyFill="1" applyBorder="1" applyAlignment="1">
      <alignment vertical="top" wrapText="1"/>
    </xf>
    <xf numFmtId="166" fontId="6" fillId="5" borderId="1" xfId="1" applyNumberFormat="1" applyFont="1" applyFill="1" applyBorder="1" applyAlignment="1">
      <alignment vertical="top" wrapText="1"/>
    </xf>
    <xf numFmtId="166" fontId="15" fillId="0" borderId="1" xfId="1" applyNumberFormat="1" applyFont="1" applyBorder="1" applyAlignment="1">
      <alignment vertical="top"/>
    </xf>
    <xf numFmtId="0" fontId="2" fillId="5" borderId="1" xfId="0" applyFont="1" applyFill="1" applyBorder="1" applyAlignment="1">
      <alignment horizontal="center" vertical="top" wrapText="1"/>
    </xf>
    <xf numFmtId="0" fontId="2" fillId="5" borderId="1" xfId="0" applyFont="1" applyFill="1" applyBorder="1" applyAlignment="1">
      <alignment vertical="top" wrapText="1"/>
    </xf>
    <xf numFmtId="166" fontId="2" fillId="5" borderId="1" xfId="1" applyNumberFormat="1" applyFont="1" applyFill="1" applyBorder="1" applyAlignment="1">
      <alignment vertical="top" wrapText="1"/>
    </xf>
    <xf numFmtId="166" fontId="13" fillId="0" borderId="1" xfId="1" applyNumberFormat="1" applyFont="1" applyBorder="1" applyAlignment="1">
      <alignment vertical="top"/>
    </xf>
    <xf numFmtId="0" fontId="6" fillId="5" borderId="1" xfId="0" applyFont="1" applyFill="1" applyBorder="1" applyAlignment="1">
      <alignment horizontal="center" vertical="top" wrapText="1"/>
    </xf>
    <xf numFmtId="0" fontId="15" fillId="0" borderId="1" xfId="0" applyFont="1" applyBorder="1" applyAlignment="1">
      <alignment vertical="top" wrapText="1"/>
    </xf>
    <xf numFmtId="0" fontId="15" fillId="0" borderId="1" xfId="0" applyFont="1" applyBorder="1" applyAlignment="1">
      <alignment vertical="top"/>
    </xf>
    <xf numFmtId="0" fontId="13" fillId="0" borderId="1" xfId="0" applyFont="1" applyBorder="1" applyAlignment="1">
      <alignment horizontal="center" vertical="top" wrapText="1"/>
    </xf>
    <xf numFmtId="0" fontId="13" fillId="0" borderId="1" xfId="0" applyFont="1" applyBorder="1" applyAlignment="1">
      <alignment vertical="top"/>
    </xf>
    <xf numFmtId="0" fontId="13" fillId="0" borderId="1" xfId="0" applyFont="1" applyBorder="1" applyAlignment="1">
      <alignment vertical="top" wrapText="1"/>
    </xf>
    <xf numFmtId="166" fontId="6" fillId="0" borderId="0" xfId="1" applyNumberFormat="1" applyFont="1" applyAlignment="1">
      <alignment vertical="top"/>
    </xf>
    <xf numFmtId="0" fontId="2" fillId="0" borderId="0" xfId="0" applyFont="1" applyAlignment="1">
      <alignment horizontal="center" vertical="top" wrapText="1"/>
    </xf>
    <xf numFmtId="1" fontId="13" fillId="2" borderId="0" xfId="0" applyNumberFormat="1" applyFont="1" applyFill="1" applyAlignment="1">
      <alignment vertical="top" shrinkToFit="1"/>
    </xf>
    <xf numFmtId="1" fontId="13" fillId="2" borderId="12" xfId="0" applyNumberFormat="1" applyFont="1" applyFill="1" applyBorder="1" applyAlignment="1">
      <alignment vertical="top" shrinkToFit="1"/>
    </xf>
    <xf numFmtId="0" fontId="4" fillId="2" borderId="1" xfId="0" applyFont="1" applyFill="1" applyBorder="1" applyAlignment="1">
      <alignment horizontal="right" vertical="top"/>
    </xf>
    <xf numFmtId="164" fontId="15" fillId="0" borderId="1" xfId="0" applyNumberFormat="1" applyFont="1" applyBorder="1" applyAlignment="1">
      <alignment horizontal="center" shrinkToFit="1"/>
    </xf>
    <xf numFmtId="166" fontId="6" fillId="0" borderId="1" xfId="1" applyNumberFormat="1" applyFont="1" applyFill="1" applyBorder="1" applyAlignment="1">
      <alignment horizontal="left" vertical="center" wrapText="1"/>
    </xf>
    <xf numFmtId="166" fontId="6" fillId="0" borderId="1" xfId="1" applyNumberFormat="1" applyFont="1" applyFill="1" applyBorder="1" applyAlignment="1">
      <alignment horizontal="center" vertical="center" wrapText="1"/>
    </xf>
    <xf numFmtId="164" fontId="13" fillId="0" borderId="1" xfId="0" applyNumberFormat="1" applyFont="1" applyBorder="1" applyAlignment="1">
      <alignment horizontal="center" shrinkToFit="1"/>
    </xf>
    <xf numFmtId="1" fontId="13" fillId="0" borderId="1" xfId="0" applyNumberFormat="1" applyFont="1" applyBorder="1" applyAlignment="1">
      <alignment horizontal="center" vertical="center" shrinkToFit="1"/>
    </xf>
    <xf numFmtId="166" fontId="2" fillId="0" borderId="1" xfId="1" applyNumberFormat="1" applyFont="1" applyFill="1" applyBorder="1" applyAlignment="1">
      <alignment horizontal="left" vertical="center" wrapText="1"/>
    </xf>
    <xf numFmtId="166" fontId="2" fillId="0" borderId="1" xfId="1" applyNumberFormat="1" applyFont="1" applyFill="1" applyBorder="1" applyAlignment="1">
      <alignment horizontal="center" vertical="center" wrapText="1"/>
    </xf>
    <xf numFmtId="166" fontId="2" fillId="2" borderId="1" xfId="1" applyNumberFormat="1" applyFont="1" applyFill="1" applyBorder="1" applyAlignment="1">
      <alignment horizontal="center" vertical="center" wrapText="1"/>
    </xf>
    <xf numFmtId="0" fontId="2" fillId="0" borderId="0" xfId="0" applyFont="1" applyAlignment="1">
      <alignment horizontal="center"/>
    </xf>
    <xf numFmtId="0" fontId="6" fillId="0" borderId="1" xfId="0" applyFont="1" applyBorder="1" applyAlignment="1">
      <alignment horizontal="center" vertical="top"/>
    </xf>
    <xf numFmtId="0" fontId="2" fillId="2" borderId="1" xfId="0" applyFont="1" applyFill="1" applyBorder="1" applyAlignment="1">
      <alignment vertical="top"/>
    </xf>
    <xf numFmtId="0" fontId="2" fillId="2" borderId="1" xfId="0" applyFont="1" applyFill="1" applyBorder="1" applyAlignment="1">
      <alignment horizontal="left" vertical="top" wrapText="1"/>
    </xf>
    <xf numFmtId="166" fontId="2" fillId="2" borderId="1" xfId="1" applyNumberFormat="1" applyFont="1" applyFill="1" applyBorder="1" applyAlignment="1">
      <alignment horizontal="center" vertical="top"/>
    </xf>
    <xf numFmtId="166" fontId="6" fillId="0" borderId="0" xfId="0" applyNumberFormat="1" applyFont="1"/>
    <xf numFmtId="0" fontId="6" fillId="2" borderId="0" xfId="0" applyFont="1" applyFill="1" applyAlignment="1">
      <alignment wrapText="1"/>
    </xf>
    <xf numFmtId="0" fontId="2" fillId="2" borderId="11" xfId="0" applyFont="1" applyFill="1" applyBorder="1" applyAlignment="1">
      <alignment horizontal="center" vertical="top" wrapText="1"/>
    </xf>
    <xf numFmtId="171" fontId="2" fillId="2" borderId="11" xfId="1" applyNumberFormat="1" applyFont="1" applyFill="1" applyBorder="1" applyAlignment="1">
      <alignment vertical="top"/>
    </xf>
    <xf numFmtId="166" fontId="2" fillId="0" borderId="1" xfId="0" applyNumberFormat="1" applyFont="1" applyBorder="1" applyAlignment="1">
      <alignment vertical="center" wrapText="1"/>
    </xf>
    <xf numFmtId="164" fontId="6" fillId="0" borderId="1" xfId="0" applyNumberFormat="1" applyFont="1" applyBorder="1"/>
    <xf numFmtId="2" fontId="6" fillId="0" borderId="1" xfId="0" applyNumberFormat="1" applyFont="1" applyBorder="1"/>
    <xf numFmtId="2" fontId="6" fillId="2" borderId="1" xfId="0" applyNumberFormat="1" applyFont="1" applyFill="1" applyBorder="1" applyAlignment="1">
      <alignment horizontal="center" vertical="top"/>
    </xf>
    <xf numFmtId="168" fontId="4" fillId="2" borderId="1" xfId="0" applyNumberFormat="1" applyFont="1" applyFill="1" applyBorder="1" applyAlignment="1">
      <alignment horizontal="center" vertical="top"/>
    </xf>
    <xf numFmtId="165" fontId="4" fillId="2" borderId="1" xfId="0" applyNumberFormat="1" applyFont="1" applyFill="1" applyBorder="1" applyAlignment="1">
      <alignment vertical="top"/>
    </xf>
    <xf numFmtId="172" fontId="4" fillId="2" borderId="1" xfId="0" applyNumberFormat="1" applyFont="1" applyFill="1" applyBorder="1" applyAlignment="1">
      <alignment horizontal="center" vertical="top"/>
    </xf>
    <xf numFmtId="167" fontId="6" fillId="2" borderId="1" xfId="4" applyNumberFormat="1" applyFont="1" applyFill="1" applyBorder="1" applyAlignment="1">
      <alignment horizontal="center" vertical="top" wrapText="1"/>
    </xf>
    <xf numFmtId="165" fontId="4" fillId="2" borderId="1" xfId="0" applyNumberFormat="1" applyFont="1" applyFill="1" applyBorder="1" applyAlignment="1">
      <alignment vertical="top" wrapText="1"/>
    </xf>
    <xf numFmtId="43" fontId="2" fillId="0" borderId="1" xfId="1" applyFont="1" applyBorder="1"/>
    <xf numFmtId="164" fontId="2" fillId="0" borderId="1" xfId="0" applyNumberFormat="1" applyFont="1" applyBorder="1" applyAlignment="1">
      <alignment wrapText="1"/>
    </xf>
    <xf numFmtId="171" fontId="2" fillId="0" borderId="1" xfId="0" applyNumberFormat="1" applyFont="1" applyBorder="1" applyAlignment="1">
      <alignment wrapText="1"/>
    </xf>
    <xf numFmtId="164" fontId="6" fillId="0" borderId="1" xfId="0" applyNumberFormat="1" applyFont="1" applyBorder="1" applyAlignment="1">
      <alignment wrapText="1"/>
    </xf>
    <xf numFmtId="164" fontId="4" fillId="2" borderId="1" xfId="0" applyNumberFormat="1" applyFont="1" applyFill="1" applyBorder="1" applyAlignment="1">
      <alignment horizontal="center" vertical="top" wrapText="1"/>
    </xf>
    <xf numFmtId="0" fontId="4" fillId="0" borderId="1" xfId="0" applyFont="1" applyBorder="1" applyAlignment="1">
      <alignment horizontal="left" vertical="center" wrapText="1"/>
    </xf>
    <xf numFmtId="1" fontId="15" fillId="0" borderId="1" xfId="0" applyNumberFormat="1" applyFont="1" applyBorder="1" applyAlignment="1">
      <alignment horizontal="right" vertical="center" shrinkToFit="1"/>
    </xf>
    <xf numFmtId="171" fontId="2" fillId="2" borderId="1" xfId="1" applyNumberFormat="1" applyFont="1" applyFill="1" applyBorder="1"/>
    <xf numFmtId="43" fontId="6" fillId="0" borderId="1" xfId="1" applyFont="1" applyBorder="1" applyAlignment="1">
      <alignment vertical="top"/>
    </xf>
    <xf numFmtId="43" fontId="2" fillId="2" borderId="1" xfId="1" applyFont="1" applyFill="1" applyBorder="1" applyAlignment="1">
      <alignment horizontal="center" vertical="top"/>
    </xf>
    <xf numFmtId="43" fontId="6" fillId="2" borderId="1" xfId="1" applyFont="1" applyFill="1" applyBorder="1" applyAlignment="1">
      <alignment horizontal="center" vertical="top"/>
    </xf>
    <xf numFmtId="43" fontId="2" fillId="2" borderId="4" xfId="1" applyFont="1" applyFill="1" applyBorder="1" applyAlignment="1">
      <alignment horizontal="center" vertical="top"/>
    </xf>
    <xf numFmtId="43" fontId="6" fillId="0" borderId="1" xfId="0" applyNumberFormat="1" applyFont="1" applyBorder="1" applyAlignment="1">
      <alignment vertical="top" wrapText="1"/>
    </xf>
    <xf numFmtId="0" fontId="4" fillId="2" borderId="1" xfId="0" applyFont="1" applyFill="1" applyBorder="1" applyAlignment="1">
      <alignment vertical="center" wrapText="1"/>
    </xf>
    <xf numFmtId="0" fontId="6" fillId="2" borderId="1" xfId="0" applyFont="1" applyFill="1" applyBorder="1" applyAlignment="1" applyProtection="1">
      <alignment vertical="center" wrapText="1"/>
      <protection locked="0"/>
    </xf>
    <xf numFmtId="0" fontId="15" fillId="0" borderId="1" xfId="0" applyFont="1" applyBorder="1" applyAlignment="1">
      <alignment wrapText="1"/>
    </xf>
    <xf numFmtId="169" fontId="6" fillId="2" borderId="1" xfId="1" applyNumberFormat="1" applyFont="1" applyFill="1" applyBorder="1" applyAlignment="1">
      <alignment horizontal="center" vertical="top"/>
    </xf>
    <xf numFmtId="169" fontId="2" fillId="2" borderId="1" xfId="1" applyNumberFormat="1" applyFont="1" applyFill="1" applyBorder="1" applyAlignment="1">
      <alignment horizontal="center" vertical="top"/>
    </xf>
    <xf numFmtId="0" fontId="6" fillId="2" borderId="1" xfId="0" applyFont="1" applyFill="1" applyBorder="1" applyAlignment="1">
      <alignment horizontal="right" vertical="top"/>
    </xf>
    <xf numFmtId="171" fontId="6" fillId="2" borderId="1" xfId="1" applyNumberFormat="1" applyFont="1" applyFill="1" applyBorder="1"/>
    <xf numFmtId="0" fontId="4" fillId="2" borderId="1" xfId="0" applyFont="1" applyFill="1" applyBorder="1" applyAlignment="1">
      <alignment wrapText="1"/>
    </xf>
    <xf numFmtId="0" fontId="4" fillId="2" borderId="1" xfId="0" applyFont="1" applyFill="1" applyBorder="1"/>
    <xf numFmtId="164" fontId="4" fillId="2" borderId="1" xfId="0" applyNumberFormat="1" applyFont="1" applyFill="1" applyBorder="1" applyAlignment="1">
      <alignment wrapText="1"/>
    </xf>
    <xf numFmtId="43" fontId="4" fillId="2" borderId="1" xfId="1" applyFont="1" applyFill="1" applyBorder="1" applyAlignment="1">
      <alignment horizontal="right"/>
    </xf>
    <xf numFmtId="171" fontId="4" fillId="2" borderId="1" xfId="1" applyNumberFormat="1" applyFont="1" applyFill="1" applyBorder="1"/>
    <xf numFmtId="164" fontId="6" fillId="2" borderId="1" xfId="0" applyNumberFormat="1" applyFont="1" applyFill="1" applyBorder="1" applyAlignment="1">
      <alignment wrapText="1"/>
    </xf>
    <xf numFmtId="169" fontId="2" fillId="0" borderId="5" xfId="1" applyNumberFormat="1" applyFont="1" applyFill="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wrapText="1"/>
    </xf>
    <xf numFmtId="0" fontId="2" fillId="0" borderId="1" xfId="0" applyFont="1" applyBorder="1" applyAlignment="1">
      <alignment vertical="center" wrapText="1"/>
    </xf>
    <xf numFmtId="0" fontId="13" fillId="2" borderId="1" xfId="0" applyFont="1" applyFill="1" applyBorder="1" applyAlignment="1">
      <alignment vertical="center" wrapText="1"/>
    </xf>
    <xf numFmtId="0" fontId="6" fillId="0" borderId="1" xfId="0" applyFont="1" applyBorder="1" applyAlignment="1">
      <alignment vertical="center" wrapText="1"/>
    </xf>
    <xf numFmtId="0" fontId="6" fillId="0" borderId="0" xfId="0" applyFont="1" applyAlignment="1">
      <alignment vertical="top" wrapText="1"/>
    </xf>
    <xf numFmtId="0" fontId="5" fillId="2" borderId="1" xfId="0" applyFont="1" applyFill="1" applyBorder="1" applyAlignment="1">
      <alignment horizontal="left" vertical="top" wrapText="1"/>
    </xf>
    <xf numFmtId="0" fontId="6" fillId="2" borderId="1" xfId="0" applyFont="1" applyFill="1" applyBorder="1" applyAlignment="1">
      <alignment horizontal="center" vertical="top"/>
    </xf>
    <xf numFmtId="0" fontId="26" fillId="2" borderId="1" xfId="0" applyFont="1" applyFill="1" applyBorder="1" applyAlignment="1">
      <alignment horizontal="left" vertical="top" wrapText="1"/>
    </xf>
    <xf numFmtId="0" fontId="5" fillId="2" borderId="13" xfId="0" applyFont="1" applyFill="1" applyBorder="1" applyAlignment="1">
      <alignment vertical="top" wrapText="1"/>
    </xf>
    <xf numFmtId="0" fontId="5" fillId="2" borderId="14" xfId="0" applyFont="1" applyFill="1" applyBorder="1" applyAlignment="1">
      <alignment vertical="top" wrapText="1"/>
    </xf>
    <xf numFmtId="0" fontId="5" fillId="2" borderId="15" xfId="0" applyFont="1" applyFill="1" applyBorder="1" applyAlignment="1">
      <alignment vertical="top" wrapText="1"/>
    </xf>
    <xf numFmtId="0" fontId="5" fillId="2" borderId="1" xfId="0" applyFont="1" applyFill="1" applyBorder="1" applyAlignment="1">
      <alignment vertical="top" wrapText="1"/>
    </xf>
    <xf numFmtId="0" fontId="6" fillId="0" borderId="1" xfId="0" applyFont="1" applyBorder="1" applyAlignment="1">
      <alignment horizontal="center" vertical="top"/>
    </xf>
  </cellXfs>
  <cellStyles count="14">
    <cellStyle name="Comma" xfId="1" builtinId="3"/>
    <cellStyle name="Comma 2" xfId="4" xr:uid="{13A7843B-4AB3-4BAE-B76A-E878CB8E5CF3}"/>
    <cellStyle name="Comma 2 2 10" xfId="8" xr:uid="{DF774C13-05BE-4DC5-9038-2884ECEFA6F0}"/>
    <cellStyle name="Comma 2 2 2" xfId="13" xr:uid="{49E82CF4-B878-4960-BECA-7AA746680DD2}"/>
    <cellStyle name="Comma 33" xfId="10" xr:uid="{D387CA50-DAD7-4B96-848B-9731A766BD86}"/>
    <cellStyle name="Comma 4 10" xfId="11" xr:uid="{8A231264-2744-41AD-96E9-BA5316A1D621}"/>
    <cellStyle name="Normal" xfId="0" builtinId="0"/>
    <cellStyle name="Normal 15" xfId="6" xr:uid="{356BF286-4298-4A7D-BBCE-33760DF2F30E}"/>
    <cellStyle name="Normal 2" xfId="2" xr:uid="{9069A3E9-350F-4F3B-B07C-ACC63E9DDC6D}"/>
    <cellStyle name="Normal 2 2 10" xfId="7" xr:uid="{0956EEA4-67EF-4598-BDA9-142BA9127F21}"/>
    <cellStyle name="Normal 2 3" xfId="9" xr:uid="{AC27AFCB-3BCE-4D29-9357-3F557966E712}"/>
    <cellStyle name="Normal 26 2" xfId="3" xr:uid="{EF7DA30C-E78F-449D-B821-61F7434DC4A7}"/>
    <cellStyle name="Normal 3" xfId="5" xr:uid="{00000000-0005-0000-0000-000032000000}"/>
    <cellStyle name="Normal 5 3" xfId="12" xr:uid="{EFA55A7D-F9B0-4F14-B353-BA7A7FDDC0F4}"/>
  </cellStyles>
  <dxfs count="0"/>
  <tableStyles count="0" defaultTableStyle="TableStyleMedium2" defaultPivotStyle="PivotStyleLight16"/>
  <colors>
    <mruColors>
      <color rgb="FF2E1CB4"/>
      <color rgb="FF2611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2C6D-29AB-47F0-9540-170BE96B9B34}">
  <dimension ref="A1:F11"/>
  <sheetViews>
    <sheetView tabSelected="1" workbookViewId="0">
      <selection activeCell="C12" sqref="C12"/>
    </sheetView>
  </sheetViews>
  <sheetFormatPr defaultColWidth="23.36328125" defaultRowHeight="16.5" x14ac:dyDescent="0.5"/>
  <cols>
    <col min="1" max="1" width="8.08984375" style="30" customWidth="1"/>
    <col min="2" max="2" width="23.36328125" style="30"/>
    <col min="3" max="3" width="26.36328125" style="30" customWidth="1"/>
    <col min="4" max="5" width="23.36328125" style="30"/>
    <col min="6" max="6" width="23.36328125" style="198"/>
    <col min="7" max="16384" width="23.36328125" style="30"/>
  </cols>
  <sheetData>
    <row r="1" spans="1:6" x14ac:dyDescent="0.5">
      <c r="F1" s="197"/>
    </row>
    <row r="2" spans="1:6" x14ac:dyDescent="0.5">
      <c r="A2" s="359" t="s">
        <v>295</v>
      </c>
      <c r="B2" s="359"/>
      <c r="C2" s="359"/>
    </row>
    <row r="3" spans="1:6" x14ac:dyDescent="0.5">
      <c r="A3" s="199" t="s">
        <v>15</v>
      </c>
      <c r="B3" s="200" t="s">
        <v>296</v>
      </c>
      <c r="C3" s="201" t="s">
        <v>297</v>
      </c>
    </row>
    <row r="4" spans="1:6" x14ac:dyDescent="0.5">
      <c r="A4" s="167">
        <v>1</v>
      </c>
      <c r="B4" s="55" t="s">
        <v>419</v>
      </c>
      <c r="C4" s="202"/>
    </row>
    <row r="5" spans="1:6" x14ac:dyDescent="0.5">
      <c r="A5" s="167">
        <v>2</v>
      </c>
      <c r="B5" s="55" t="s">
        <v>420</v>
      </c>
      <c r="C5" s="202"/>
    </row>
    <row r="6" spans="1:6" x14ac:dyDescent="0.5">
      <c r="A6" s="167">
        <v>3</v>
      </c>
      <c r="B6" s="55" t="s">
        <v>421</v>
      </c>
      <c r="C6" s="202"/>
    </row>
    <row r="7" spans="1:6" x14ac:dyDescent="0.5">
      <c r="A7" s="167">
        <f t="shared" ref="A5:A7" si="0">A6+1</f>
        <v>4</v>
      </c>
      <c r="B7" s="55" t="s">
        <v>422</v>
      </c>
      <c r="C7" s="202"/>
    </row>
    <row r="8" spans="1:6" x14ac:dyDescent="0.5">
      <c r="A8" s="167"/>
      <c r="B8" s="55"/>
      <c r="C8" s="202"/>
    </row>
    <row r="9" spans="1:6" s="155" customFormat="1" x14ac:dyDescent="0.5">
      <c r="A9" s="159"/>
      <c r="B9" s="92" t="s">
        <v>298</v>
      </c>
      <c r="C9" s="203"/>
      <c r="F9" s="197"/>
    </row>
    <row r="10" spans="1:6" s="155" customFormat="1" x14ac:dyDescent="0.5">
      <c r="B10" s="204"/>
      <c r="C10" s="197"/>
      <c r="F10" s="197"/>
    </row>
    <row r="11" spans="1:6" s="155" customFormat="1" x14ac:dyDescent="0.5">
      <c r="B11" s="204"/>
      <c r="C11" s="205"/>
      <c r="F11" s="197"/>
    </row>
  </sheetData>
  <mergeCells count="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31B4-586E-4853-A4D5-6581FB02995B}">
  <dimension ref="A1:F210"/>
  <sheetViews>
    <sheetView view="pageBreakPreview" zoomScale="60" zoomScaleNormal="100" workbookViewId="0">
      <selection activeCell="E21" sqref="E21"/>
    </sheetView>
  </sheetViews>
  <sheetFormatPr defaultColWidth="8.90625" defaultRowHeight="16.5" x14ac:dyDescent="0.5"/>
  <cols>
    <col min="1" max="1" width="8.90625" style="178"/>
    <col min="2" max="2" width="66.08984375" style="30" customWidth="1"/>
    <col min="3" max="3" width="8.90625" style="30"/>
    <col min="4" max="4" width="13.54296875" style="30" bestFit="1" customWidth="1"/>
    <col min="5" max="5" width="13.1796875" style="266" customWidth="1"/>
    <col min="6" max="6" width="17.6328125" style="267" bestFit="1" customWidth="1"/>
    <col min="7" max="16384" width="8.90625" style="30"/>
  </cols>
  <sheetData>
    <row r="1" spans="1:6" s="28" customFormat="1" x14ac:dyDescent="0.5">
      <c r="A1" s="363" t="s">
        <v>503</v>
      </c>
      <c r="B1" s="363"/>
      <c r="C1" s="363"/>
      <c r="D1" s="363"/>
      <c r="E1" s="363"/>
      <c r="F1" s="363"/>
    </row>
    <row r="2" spans="1:6" s="28" customFormat="1" x14ac:dyDescent="0.5">
      <c r="A2" s="190" t="s">
        <v>219</v>
      </c>
      <c r="B2" s="128" t="s">
        <v>220</v>
      </c>
      <c r="E2" s="254"/>
      <c r="F2" s="137"/>
    </row>
    <row r="3" spans="1:6" s="28" customFormat="1" ht="18" customHeight="1" x14ac:dyDescent="0.5">
      <c r="A3" s="191" t="s">
        <v>221</v>
      </c>
      <c r="B3" s="129" t="s">
        <v>222</v>
      </c>
      <c r="E3" s="254"/>
      <c r="F3" s="137"/>
    </row>
    <row r="4" spans="1:6" s="28" customFormat="1" x14ac:dyDescent="0.5">
      <c r="A4" s="191" t="s">
        <v>223</v>
      </c>
      <c r="B4" s="225" t="s">
        <v>320</v>
      </c>
      <c r="E4" s="254"/>
      <c r="F4" s="137"/>
    </row>
    <row r="5" spans="1:6" s="29" customFormat="1" ht="33" customHeight="1" x14ac:dyDescent="0.35">
      <c r="A5" s="191" t="s">
        <v>224</v>
      </c>
      <c r="B5" s="187" t="s">
        <v>318</v>
      </c>
      <c r="E5" s="255"/>
      <c r="F5" s="188"/>
    </row>
    <row r="6" spans="1:6" s="28" customFormat="1" ht="49.5" x14ac:dyDescent="0.5">
      <c r="A6" s="195" t="s">
        <v>225</v>
      </c>
      <c r="B6" s="196" t="s">
        <v>382</v>
      </c>
      <c r="E6" s="254"/>
      <c r="F6" s="137"/>
    </row>
    <row r="7" spans="1:6" s="28" customFormat="1" x14ac:dyDescent="0.5">
      <c r="A7" s="86"/>
      <c r="B7" s="170"/>
      <c r="C7" s="44"/>
      <c r="D7" s="44"/>
      <c r="E7" s="270"/>
      <c r="F7" s="160"/>
    </row>
    <row r="8" spans="1:6" s="28" customFormat="1" x14ac:dyDescent="0.5">
      <c r="A8" s="130" t="s">
        <v>287</v>
      </c>
      <c r="B8" s="45" t="s">
        <v>288</v>
      </c>
      <c r="C8" s="45" t="s">
        <v>289</v>
      </c>
      <c r="D8" s="64" t="s">
        <v>290</v>
      </c>
      <c r="E8" s="138" t="s">
        <v>291</v>
      </c>
      <c r="F8" s="138" t="s">
        <v>292</v>
      </c>
    </row>
    <row r="9" spans="1:6" s="28" customFormat="1" x14ac:dyDescent="0.5">
      <c r="A9" s="130" t="s">
        <v>45</v>
      </c>
      <c r="B9" s="45" t="s">
        <v>321</v>
      </c>
      <c r="C9" s="45"/>
      <c r="D9" s="64"/>
      <c r="E9" s="138"/>
      <c r="F9" s="138"/>
    </row>
    <row r="10" spans="1:6" ht="33" x14ac:dyDescent="0.5">
      <c r="A10" s="60"/>
      <c r="B10" s="45" t="s">
        <v>344</v>
      </c>
      <c r="C10" s="45"/>
      <c r="D10" s="56"/>
      <c r="E10" s="56"/>
      <c r="F10" s="56"/>
    </row>
    <row r="11" spans="1:6" x14ac:dyDescent="0.5">
      <c r="A11" s="55">
        <v>1.1000000000000001</v>
      </c>
      <c r="B11" s="55" t="s">
        <v>5</v>
      </c>
      <c r="C11" s="55" t="s">
        <v>4</v>
      </c>
      <c r="D11" s="55">
        <v>1</v>
      </c>
      <c r="E11" s="88"/>
      <c r="F11" s="345"/>
    </row>
    <row r="12" spans="1:6" x14ac:dyDescent="0.5">
      <c r="A12" s="55">
        <v>1.2</v>
      </c>
      <c r="B12" s="115" t="s">
        <v>493</v>
      </c>
      <c r="C12" s="55" t="s">
        <v>1</v>
      </c>
      <c r="D12" s="55">
        <v>17</v>
      </c>
      <c r="E12" s="88"/>
      <c r="F12" s="345"/>
    </row>
    <row r="13" spans="1:6" x14ac:dyDescent="0.5">
      <c r="A13" s="55">
        <f t="shared" ref="A13:A18" si="0">A12+0.1</f>
        <v>1.3</v>
      </c>
      <c r="B13" s="115" t="s">
        <v>489</v>
      </c>
      <c r="C13" s="55" t="s">
        <v>1</v>
      </c>
      <c r="D13" s="55">
        <v>1</v>
      </c>
      <c r="E13" s="88"/>
      <c r="F13" s="345"/>
    </row>
    <row r="14" spans="1:6" x14ac:dyDescent="0.5">
      <c r="A14" s="55">
        <f t="shared" si="0"/>
        <v>1.4000000000000001</v>
      </c>
      <c r="B14" s="115" t="s">
        <v>6</v>
      </c>
      <c r="C14" s="55" t="s">
        <v>1</v>
      </c>
      <c r="D14" s="55">
        <v>1</v>
      </c>
      <c r="E14" s="88"/>
      <c r="F14" s="345"/>
    </row>
    <row r="15" spans="1:6" x14ac:dyDescent="0.5">
      <c r="A15" s="55">
        <f t="shared" si="0"/>
        <v>1.5000000000000002</v>
      </c>
      <c r="B15" s="115" t="s">
        <v>7</v>
      </c>
      <c r="C15" s="55" t="s">
        <v>1</v>
      </c>
      <c r="D15" s="55">
        <v>1</v>
      </c>
      <c r="E15" s="88"/>
      <c r="F15" s="345"/>
    </row>
    <row r="16" spans="1:6" x14ac:dyDescent="0.5">
      <c r="A16" s="55">
        <f t="shared" si="0"/>
        <v>1.6000000000000003</v>
      </c>
      <c r="B16" s="115" t="s">
        <v>8</v>
      </c>
      <c r="C16" s="55" t="s">
        <v>3</v>
      </c>
      <c r="D16" s="55">
        <v>25</v>
      </c>
      <c r="E16" s="88"/>
      <c r="F16" s="345"/>
    </row>
    <row r="17" spans="1:6" x14ac:dyDescent="0.5">
      <c r="A17" s="55">
        <f t="shared" si="0"/>
        <v>1.7000000000000004</v>
      </c>
      <c r="B17" s="346" t="s">
        <v>494</v>
      </c>
      <c r="C17" s="55" t="s">
        <v>3</v>
      </c>
      <c r="D17" s="55">
        <v>28</v>
      </c>
      <c r="E17" s="88"/>
      <c r="F17" s="345"/>
    </row>
    <row r="18" spans="1:6" s="155" customFormat="1" x14ac:dyDescent="0.5">
      <c r="A18" s="55">
        <f t="shared" si="0"/>
        <v>1.8000000000000005</v>
      </c>
      <c r="B18" s="115" t="s">
        <v>490</v>
      </c>
      <c r="C18" s="55" t="s">
        <v>3</v>
      </c>
      <c r="D18" s="115">
        <v>28</v>
      </c>
      <c r="E18" s="88"/>
      <c r="F18" s="345"/>
    </row>
    <row r="19" spans="1:6" x14ac:dyDescent="0.5">
      <c r="A19" s="115">
        <f>1.9</f>
        <v>1.9</v>
      </c>
      <c r="B19" s="115" t="s">
        <v>495</v>
      </c>
      <c r="C19" s="115" t="s">
        <v>3</v>
      </c>
      <c r="D19" s="115">
        <v>35</v>
      </c>
      <c r="E19" s="88"/>
      <c r="F19" s="345"/>
    </row>
    <row r="20" spans="1:6" x14ac:dyDescent="0.5">
      <c r="A20" s="55">
        <f>1.1</f>
        <v>1.1000000000000001</v>
      </c>
      <c r="B20" s="115" t="s">
        <v>496</v>
      </c>
      <c r="C20" s="55" t="s">
        <v>1</v>
      </c>
      <c r="D20" s="55">
        <v>1</v>
      </c>
      <c r="E20" s="88"/>
      <c r="F20" s="345"/>
    </row>
    <row r="21" spans="1:6" ht="145.75" customHeight="1" x14ac:dyDescent="0.5">
      <c r="A21" s="55">
        <f>1.11</f>
        <v>1.1100000000000001</v>
      </c>
      <c r="B21" s="347" t="s">
        <v>491</v>
      </c>
      <c r="C21" s="226" t="s">
        <v>29</v>
      </c>
      <c r="D21" s="226">
        <v>1</v>
      </c>
      <c r="E21" s="341"/>
      <c r="F21" s="345"/>
    </row>
    <row r="22" spans="1:6" x14ac:dyDescent="0.5">
      <c r="A22" s="55">
        <v>1.1200000000000001</v>
      </c>
      <c r="B22" s="115" t="s">
        <v>497</v>
      </c>
      <c r="C22" s="55" t="s">
        <v>9</v>
      </c>
      <c r="D22" s="55">
        <v>1</v>
      </c>
      <c r="E22" s="88"/>
      <c r="F22" s="345"/>
    </row>
    <row r="23" spans="1:6" ht="49.5" x14ac:dyDescent="0.5">
      <c r="A23" s="55">
        <v>1.1299999999999999</v>
      </c>
      <c r="B23" s="347" t="s">
        <v>488</v>
      </c>
      <c r="C23" s="55"/>
      <c r="D23" s="55">
        <v>2</v>
      </c>
      <c r="E23" s="88"/>
      <c r="F23" s="345"/>
    </row>
    <row r="24" spans="1:6" ht="33" x14ac:dyDescent="0.5">
      <c r="A24" s="55">
        <v>1.1399999999999999</v>
      </c>
      <c r="B24" s="348" t="s">
        <v>492</v>
      </c>
      <c r="C24" s="55"/>
      <c r="D24" s="55">
        <v>1</v>
      </c>
      <c r="E24" s="88"/>
      <c r="F24" s="345"/>
    </row>
    <row r="25" spans="1:6" x14ac:dyDescent="0.5">
      <c r="A25" s="168"/>
      <c r="B25" s="169" t="s">
        <v>113</v>
      </c>
      <c r="C25" s="168"/>
      <c r="D25" s="168"/>
      <c r="E25" s="103"/>
      <c r="F25" s="103"/>
    </row>
    <row r="26" spans="1:6" x14ac:dyDescent="0.5">
      <c r="A26" s="168"/>
      <c r="B26" s="169"/>
      <c r="C26" s="168"/>
      <c r="D26" s="168"/>
      <c r="E26" s="103"/>
      <c r="F26" s="170"/>
    </row>
    <row r="27" spans="1:6" x14ac:dyDescent="0.5">
      <c r="A27" s="279"/>
      <c r="B27" s="318" t="s">
        <v>447</v>
      </c>
      <c r="C27" s="231"/>
      <c r="D27" s="231"/>
      <c r="E27" s="342"/>
      <c r="F27" s="319"/>
    </row>
    <row r="28" spans="1:6" x14ac:dyDescent="0.5">
      <c r="A28" s="280">
        <v>2.1</v>
      </c>
      <c r="B28" s="69" t="s">
        <v>449</v>
      </c>
      <c r="C28" s="247" t="s">
        <v>29</v>
      </c>
      <c r="D28" s="247">
        <v>1</v>
      </c>
      <c r="E28" s="343"/>
      <c r="F28" s="349"/>
    </row>
    <row r="29" spans="1:6" x14ac:dyDescent="0.5">
      <c r="A29" s="279"/>
      <c r="B29" s="275" t="s">
        <v>113</v>
      </c>
      <c r="C29" s="233"/>
      <c r="D29" s="234"/>
      <c r="E29" s="344"/>
      <c r="F29" s="350"/>
    </row>
    <row r="30" spans="1:6" x14ac:dyDescent="0.5">
      <c r="A30" s="56"/>
      <c r="B30" s="64" t="s">
        <v>400</v>
      </c>
      <c r="C30" s="45"/>
      <c r="D30" s="45"/>
      <c r="E30" s="107"/>
      <c r="F30" s="324"/>
    </row>
    <row r="31" spans="1:6" s="156" customFormat="1" ht="18.5" x14ac:dyDescent="0.5">
      <c r="A31" s="259"/>
      <c r="B31" s="231"/>
      <c r="C31" s="231"/>
      <c r="D31" s="231"/>
      <c r="E31" s="23"/>
      <c r="F31" s="260"/>
    </row>
    <row r="32" spans="1:6" x14ac:dyDescent="0.5">
      <c r="A32" s="223" t="s">
        <v>226</v>
      </c>
      <c r="B32" s="14" t="s">
        <v>278</v>
      </c>
      <c r="C32" s="14"/>
      <c r="D32" s="14"/>
      <c r="E32" s="253"/>
      <c r="F32" s="14"/>
    </row>
    <row r="33" spans="1:6" x14ac:dyDescent="0.5">
      <c r="A33" s="223"/>
      <c r="B33" s="14" t="s">
        <v>285</v>
      </c>
      <c r="C33" s="14"/>
      <c r="D33" s="14"/>
      <c r="E33" s="253"/>
      <c r="F33" s="14"/>
    </row>
    <row r="34" spans="1:6" ht="66" x14ac:dyDescent="0.5">
      <c r="A34" s="258">
        <v>1.1000000000000001</v>
      </c>
      <c r="B34" s="55" t="s">
        <v>339</v>
      </c>
      <c r="C34" s="108" t="s">
        <v>51</v>
      </c>
      <c r="D34" s="109">
        <v>50</v>
      </c>
      <c r="E34" s="252"/>
      <c r="F34" s="165"/>
    </row>
    <row r="35" spans="1:6" ht="49.5" x14ac:dyDescent="0.5">
      <c r="A35" s="258">
        <v>1.2</v>
      </c>
      <c r="B35" s="33" t="s">
        <v>340</v>
      </c>
      <c r="C35" s="50" t="s">
        <v>1</v>
      </c>
      <c r="D35" s="227">
        <v>16</v>
      </c>
      <c r="E35" s="256"/>
      <c r="F35" s="248"/>
    </row>
    <row r="36" spans="1:6" ht="132" x14ac:dyDescent="0.5">
      <c r="A36" s="258">
        <v>1.3</v>
      </c>
      <c r="B36" s="55" t="s">
        <v>215</v>
      </c>
      <c r="C36" s="108" t="s">
        <v>51</v>
      </c>
      <c r="D36" s="109">
        <v>1</v>
      </c>
      <c r="E36" s="252"/>
      <c r="F36" s="165"/>
    </row>
    <row r="37" spans="1:6" s="155" customFormat="1" x14ac:dyDescent="0.5">
      <c r="A37" s="258">
        <v>1.3</v>
      </c>
      <c r="B37" s="55" t="s">
        <v>206</v>
      </c>
      <c r="C37" s="108" t="s">
        <v>103</v>
      </c>
      <c r="D37" s="109">
        <v>240</v>
      </c>
      <c r="E37" s="252"/>
      <c r="F37" s="165"/>
    </row>
    <row r="38" spans="1:6" s="28" customFormat="1" ht="19.75" customHeight="1" x14ac:dyDescent="0.5">
      <c r="A38" s="258">
        <v>1.4</v>
      </c>
      <c r="B38" s="55" t="s">
        <v>207</v>
      </c>
      <c r="C38" s="108" t="s">
        <v>33</v>
      </c>
      <c r="D38" s="109">
        <v>720</v>
      </c>
      <c r="E38" s="252"/>
      <c r="F38" s="165"/>
    </row>
    <row r="39" spans="1:6" s="28" customFormat="1" x14ac:dyDescent="0.5">
      <c r="A39" s="258"/>
      <c r="B39" s="64" t="s">
        <v>14</v>
      </c>
      <c r="C39" s="14"/>
      <c r="D39" s="110"/>
      <c r="E39" s="253"/>
      <c r="F39" s="166"/>
    </row>
    <row r="40" spans="1:6" s="28" customFormat="1" x14ac:dyDescent="0.5">
      <c r="A40" s="258"/>
      <c r="B40" s="64"/>
      <c r="C40" s="108"/>
      <c r="D40" s="109"/>
      <c r="E40" s="252"/>
      <c r="F40" s="165"/>
    </row>
    <row r="41" spans="1:6" s="131" customFormat="1" x14ac:dyDescent="0.5">
      <c r="A41" s="223"/>
      <c r="B41" s="45" t="s">
        <v>281</v>
      </c>
      <c r="C41" s="108"/>
      <c r="D41" s="109"/>
      <c r="E41" s="252"/>
      <c r="F41" s="165"/>
    </row>
    <row r="42" spans="1:6" s="131" customFormat="1" ht="25.25" customHeight="1" x14ac:dyDescent="0.5">
      <c r="A42" s="258">
        <v>2.1</v>
      </c>
      <c r="B42" s="55" t="s">
        <v>284</v>
      </c>
      <c r="C42" s="108" t="s">
        <v>2</v>
      </c>
      <c r="D42" s="120">
        <f>((0.45*0.2*0.2)-(0.1*0.1*0.45))*68</f>
        <v>0.91800000000000015</v>
      </c>
      <c r="E42" s="252"/>
      <c r="F42" s="165"/>
    </row>
    <row r="43" spans="1:6" s="131" customFormat="1" ht="36.65" customHeight="1" x14ac:dyDescent="0.5">
      <c r="A43" s="258">
        <v>2.2000000000000002</v>
      </c>
      <c r="B43" s="111" t="s">
        <v>209</v>
      </c>
      <c r="C43" s="108" t="s">
        <v>2</v>
      </c>
      <c r="D43" s="109">
        <v>0.5</v>
      </c>
      <c r="E43" s="252"/>
      <c r="F43" s="165"/>
    </row>
    <row r="44" spans="1:6" s="131" customFormat="1" ht="18" customHeight="1" x14ac:dyDescent="0.5">
      <c r="A44" s="121">
        <v>2.2999999999999998</v>
      </c>
      <c r="B44" s="55" t="s">
        <v>212</v>
      </c>
      <c r="C44" s="108" t="s">
        <v>2</v>
      </c>
      <c r="D44" s="109">
        <f>120*0.15*0.15</f>
        <v>2.6999999999999997</v>
      </c>
      <c r="E44" s="252"/>
      <c r="F44" s="165"/>
    </row>
    <row r="45" spans="1:6" s="131" customFormat="1" ht="18" customHeight="1" x14ac:dyDescent="0.5">
      <c r="A45" s="121"/>
      <c r="B45" s="154" t="s">
        <v>14</v>
      </c>
      <c r="C45" s="14"/>
      <c r="D45" s="110"/>
      <c r="E45" s="253"/>
      <c r="F45" s="166"/>
    </row>
    <row r="46" spans="1:6" s="131" customFormat="1" ht="18" customHeight="1" x14ac:dyDescent="0.5">
      <c r="A46" s="121"/>
      <c r="B46" s="154"/>
      <c r="C46" s="108"/>
      <c r="D46" s="109"/>
      <c r="E46" s="252"/>
      <c r="F46" s="165"/>
    </row>
    <row r="47" spans="1:6" s="28" customFormat="1" x14ac:dyDescent="0.5">
      <c r="A47" s="121"/>
      <c r="B47" s="153" t="s">
        <v>282</v>
      </c>
      <c r="C47" s="108"/>
      <c r="D47" s="109"/>
      <c r="E47" s="252"/>
      <c r="F47" s="165"/>
    </row>
    <row r="48" spans="1:6" s="155" customFormat="1" x14ac:dyDescent="0.5">
      <c r="A48" s="258">
        <v>3.1</v>
      </c>
      <c r="B48" s="45" t="s">
        <v>210</v>
      </c>
      <c r="C48" s="108"/>
      <c r="D48" s="109"/>
      <c r="E48" s="252"/>
      <c r="F48" s="165"/>
    </row>
    <row r="49" spans="1:6" s="155" customFormat="1" x14ac:dyDescent="0.5">
      <c r="A49" s="121" t="s">
        <v>243</v>
      </c>
      <c r="B49" s="55" t="s">
        <v>211</v>
      </c>
      <c r="C49" s="108" t="s">
        <v>103</v>
      </c>
      <c r="D49" s="109">
        <f>0.3*2.6*4+(120*0.15)</f>
        <v>21.12</v>
      </c>
      <c r="E49" s="252"/>
      <c r="F49" s="165"/>
    </row>
    <row r="50" spans="1:6" x14ac:dyDescent="0.5">
      <c r="A50" s="258">
        <v>3.2</v>
      </c>
      <c r="B50" s="45" t="s">
        <v>280</v>
      </c>
      <c r="C50" s="108"/>
      <c r="D50" s="109"/>
      <c r="E50" s="252"/>
      <c r="F50" s="165"/>
    </row>
    <row r="51" spans="1:6" s="155" customFormat="1" ht="33" x14ac:dyDescent="0.5">
      <c r="A51" s="258" t="s">
        <v>244</v>
      </c>
      <c r="B51" s="55" t="s">
        <v>208</v>
      </c>
      <c r="C51" s="108" t="s">
        <v>137</v>
      </c>
      <c r="D51" s="109">
        <v>20</v>
      </c>
      <c r="E51" s="252"/>
      <c r="F51" s="165"/>
    </row>
    <row r="52" spans="1:6" s="155" customFormat="1" x14ac:dyDescent="0.5">
      <c r="A52" s="258" t="s">
        <v>245</v>
      </c>
      <c r="B52" s="55" t="s">
        <v>279</v>
      </c>
      <c r="C52" s="108" t="s">
        <v>137</v>
      </c>
      <c r="D52" s="109">
        <v>14</v>
      </c>
      <c r="E52" s="252"/>
      <c r="F52" s="165"/>
    </row>
    <row r="53" spans="1:6" s="155" customFormat="1" x14ac:dyDescent="0.5">
      <c r="A53" s="258"/>
      <c r="B53" s="64" t="s">
        <v>113</v>
      </c>
      <c r="C53" s="14"/>
      <c r="D53" s="110"/>
      <c r="E53" s="253"/>
      <c r="F53" s="166"/>
    </row>
    <row r="54" spans="1:6" ht="27" customHeight="1" x14ac:dyDescent="0.5">
      <c r="A54" s="258"/>
      <c r="B54" s="64"/>
      <c r="C54" s="108"/>
      <c r="D54" s="109"/>
      <c r="E54" s="252"/>
      <c r="F54" s="165"/>
    </row>
    <row r="55" spans="1:6" ht="27" customHeight="1" x14ac:dyDescent="0.5">
      <c r="A55" s="223"/>
      <c r="B55" s="45" t="s">
        <v>376</v>
      </c>
      <c r="C55" s="108"/>
      <c r="D55" s="109"/>
      <c r="E55" s="252"/>
      <c r="F55" s="165"/>
    </row>
    <row r="56" spans="1:6" s="155" customFormat="1" ht="43.25" customHeight="1" x14ac:dyDescent="0.5">
      <c r="A56" s="258">
        <v>4.0999999999999996</v>
      </c>
      <c r="B56" s="55" t="s">
        <v>214</v>
      </c>
      <c r="C56" s="108" t="s">
        <v>103</v>
      </c>
      <c r="D56" s="109">
        <f>D49</f>
        <v>21.12</v>
      </c>
      <c r="E56" s="252"/>
      <c r="F56" s="165"/>
    </row>
    <row r="57" spans="1:6" ht="45.65" customHeight="1" x14ac:dyDescent="0.5">
      <c r="A57" s="258">
        <v>4.2</v>
      </c>
      <c r="B57" s="55" t="s">
        <v>213</v>
      </c>
      <c r="C57" s="108" t="s">
        <v>103</v>
      </c>
      <c r="D57" s="109">
        <f>1*3*2</f>
        <v>6</v>
      </c>
      <c r="E57" s="252"/>
      <c r="F57" s="165"/>
    </row>
    <row r="58" spans="1:6" x14ac:dyDescent="0.5">
      <c r="A58" s="121"/>
      <c r="B58" s="64" t="s">
        <v>113</v>
      </c>
      <c r="C58" s="14"/>
      <c r="D58" s="110"/>
      <c r="E58" s="253"/>
      <c r="F58" s="122"/>
    </row>
    <row r="59" spans="1:6" s="28" customFormat="1" ht="38.4" customHeight="1" x14ac:dyDescent="0.5">
      <c r="A59" s="60"/>
      <c r="B59" s="162" t="s">
        <v>283</v>
      </c>
      <c r="C59" s="163"/>
      <c r="D59" s="163"/>
      <c r="E59" s="257"/>
      <c r="F59" s="164"/>
    </row>
    <row r="60" spans="1:6" s="28" customFormat="1" ht="38.4" customHeight="1" x14ac:dyDescent="0.5">
      <c r="A60" s="112"/>
      <c r="B60" s="25"/>
      <c r="C60" s="247"/>
      <c r="D60" s="247"/>
      <c r="E60" s="133"/>
      <c r="F60" s="242"/>
    </row>
    <row r="61" spans="1:6" s="28" customFormat="1" x14ac:dyDescent="0.5">
      <c r="A61" s="259" t="s">
        <v>19</v>
      </c>
      <c r="B61" s="368" t="s">
        <v>375</v>
      </c>
      <c r="C61" s="368"/>
      <c r="D61" s="368"/>
      <c r="E61" s="368"/>
      <c r="F61" s="368"/>
    </row>
    <row r="62" spans="1:6" s="131" customFormat="1" x14ac:dyDescent="0.5">
      <c r="A62" s="226"/>
      <c r="B62" s="159" t="s">
        <v>469</v>
      </c>
      <c r="C62" s="167"/>
      <c r="D62" s="167"/>
      <c r="E62" s="182"/>
      <c r="F62" s="244"/>
    </row>
    <row r="63" spans="1:6" x14ac:dyDescent="0.5">
      <c r="A63" s="223">
        <v>1.1000000000000001</v>
      </c>
      <c r="B63" s="167" t="s">
        <v>310</v>
      </c>
      <c r="C63" s="167" t="s">
        <v>103</v>
      </c>
      <c r="D63" s="167">
        <v>30.2</v>
      </c>
      <c r="E63" s="182"/>
      <c r="F63" s="244"/>
    </row>
    <row r="64" spans="1:6" ht="33" x14ac:dyDescent="0.5">
      <c r="A64" s="223">
        <v>1.2</v>
      </c>
      <c r="B64" s="44" t="s">
        <v>311</v>
      </c>
      <c r="C64" s="167" t="s">
        <v>103</v>
      </c>
      <c r="D64" s="167">
        <v>13.6</v>
      </c>
      <c r="E64" s="182"/>
      <c r="F64" s="244"/>
    </row>
    <row r="65" spans="1:6" x14ac:dyDescent="0.5">
      <c r="A65" s="223">
        <v>1.3</v>
      </c>
      <c r="B65" s="167" t="s">
        <v>312</v>
      </c>
      <c r="C65" s="167" t="s">
        <v>30</v>
      </c>
      <c r="D65" s="167">
        <f>(3.14*5*5*0.3)/4</f>
        <v>5.8875000000000002</v>
      </c>
      <c r="E65" s="182"/>
      <c r="F65" s="244"/>
    </row>
    <row r="66" spans="1:6" x14ac:dyDescent="0.5">
      <c r="A66" s="159"/>
      <c r="B66" s="10" t="s">
        <v>113</v>
      </c>
      <c r="C66" s="159"/>
      <c r="D66" s="159"/>
      <c r="E66" s="159"/>
      <c r="F66" s="333"/>
    </row>
    <row r="67" spans="1:6" x14ac:dyDescent="0.5">
      <c r="A67" s="226"/>
      <c r="B67" s="44"/>
      <c r="C67" s="167"/>
      <c r="D67" s="167"/>
      <c r="E67" s="182"/>
      <c r="F67" s="244"/>
    </row>
    <row r="68" spans="1:6" x14ac:dyDescent="0.5">
      <c r="A68" s="226"/>
      <c r="B68" s="159" t="s">
        <v>468</v>
      </c>
      <c r="C68" s="167"/>
      <c r="D68" s="167"/>
      <c r="E68" s="182"/>
      <c r="F68" s="244"/>
    </row>
    <row r="69" spans="1:6" ht="33" x14ac:dyDescent="0.5">
      <c r="A69" s="223">
        <v>2.1</v>
      </c>
      <c r="B69" s="44" t="s">
        <v>450</v>
      </c>
      <c r="C69" s="167" t="s">
        <v>103</v>
      </c>
      <c r="D69" s="336">
        <f>0.7*(3.14*5)</f>
        <v>10.99</v>
      </c>
      <c r="E69" s="182"/>
      <c r="F69" s="244"/>
    </row>
    <row r="70" spans="1:6" ht="33" x14ac:dyDescent="0.5">
      <c r="A70" s="223">
        <v>2.1</v>
      </c>
      <c r="B70" s="44" t="s">
        <v>314</v>
      </c>
      <c r="C70" s="167" t="s">
        <v>103</v>
      </c>
      <c r="D70" s="44">
        <f>3*(3.14*5)</f>
        <v>47.1</v>
      </c>
      <c r="E70" s="182"/>
      <c r="F70" s="244"/>
    </row>
    <row r="71" spans="1:6" s="155" customFormat="1" x14ac:dyDescent="0.5">
      <c r="A71" s="13"/>
      <c r="B71" s="13" t="s">
        <v>113</v>
      </c>
      <c r="C71" s="13"/>
      <c r="D71" s="13"/>
      <c r="E71" s="13"/>
      <c r="F71" s="335"/>
    </row>
    <row r="72" spans="1:6" s="155" customFormat="1" x14ac:dyDescent="0.5">
      <c r="A72" s="223"/>
      <c r="B72" s="86"/>
      <c r="C72" s="167"/>
      <c r="D72" s="167"/>
      <c r="E72" s="182"/>
      <c r="F72" s="244"/>
    </row>
    <row r="73" spans="1:6" x14ac:dyDescent="0.5">
      <c r="A73" s="220"/>
      <c r="B73" s="92" t="s">
        <v>470</v>
      </c>
      <c r="C73" s="159"/>
      <c r="D73" s="159"/>
      <c r="E73" s="136"/>
      <c r="F73" s="243"/>
    </row>
    <row r="74" spans="1:6" x14ac:dyDescent="0.5">
      <c r="A74" s="223">
        <v>3.1</v>
      </c>
      <c r="B74" s="44" t="s">
        <v>451</v>
      </c>
      <c r="C74" s="167" t="s">
        <v>30</v>
      </c>
      <c r="D74" s="326">
        <f>(3.14*5*5*0.15)/4</f>
        <v>2.9437500000000001</v>
      </c>
      <c r="E74" s="182"/>
      <c r="F74" s="244"/>
    </row>
    <row r="75" spans="1:6" x14ac:dyDescent="0.5">
      <c r="A75" s="223">
        <v>3.2</v>
      </c>
      <c r="B75" s="167" t="s">
        <v>501</v>
      </c>
      <c r="C75" s="167" t="s">
        <v>30</v>
      </c>
      <c r="D75" s="326">
        <f>((3.14*5*5)-(3.14*4.3*4.3))*0.075</f>
        <v>1.5331050000000002</v>
      </c>
      <c r="E75" s="182"/>
      <c r="F75" s="244"/>
    </row>
    <row r="76" spans="1:6" ht="33" x14ac:dyDescent="0.5">
      <c r="A76" s="223">
        <v>3.3</v>
      </c>
      <c r="B76" s="44" t="s">
        <v>315</v>
      </c>
      <c r="C76" s="167" t="s">
        <v>30</v>
      </c>
      <c r="D76" s="336">
        <f>((3.14*(5*5)*(0.15))/4)</f>
        <v>2.9437500000000001</v>
      </c>
      <c r="E76" s="182"/>
      <c r="F76" s="244"/>
    </row>
    <row r="77" spans="1:6" x14ac:dyDescent="0.5">
      <c r="A77" s="306">
        <v>3.4</v>
      </c>
      <c r="B77" s="353" t="s">
        <v>500</v>
      </c>
      <c r="C77" s="354" t="s">
        <v>30</v>
      </c>
      <c r="D77" s="355">
        <f>(3.4*5.4)*0.15*0.2</f>
        <v>0.55080000000000007</v>
      </c>
      <c r="E77" s="356"/>
      <c r="F77" s="357"/>
    </row>
    <row r="78" spans="1:6" x14ac:dyDescent="0.5">
      <c r="A78" s="189"/>
      <c r="B78" s="159" t="s">
        <v>113</v>
      </c>
      <c r="C78" s="159"/>
      <c r="D78" s="159"/>
      <c r="E78" s="136"/>
      <c r="F78" s="243"/>
    </row>
    <row r="79" spans="1:6" x14ac:dyDescent="0.5">
      <c r="A79" s="189"/>
      <c r="B79" s="159"/>
      <c r="C79" s="159"/>
      <c r="D79" s="159"/>
      <c r="E79" s="136"/>
      <c r="F79" s="243"/>
    </row>
    <row r="80" spans="1:6" x14ac:dyDescent="0.5">
      <c r="A80" s="2"/>
      <c r="B80" s="170" t="s">
        <v>57</v>
      </c>
      <c r="C80" s="247"/>
      <c r="D80" s="327"/>
      <c r="E80" s="328"/>
      <c r="F80" s="329"/>
    </row>
    <row r="81" spans="1:6" x14ac:dyDescent="0.5">
      <c r="A81" s="3">
        <v>4.0999999999999996</v>
      </c>
      <c r="B81" s="170" t="s">
        <v>58</v>
      </c>
      <c r="C81" s="247"/>
      <c r="D81" s="327"/>
      <c r="E81" s="328"/>
      <c r="F81" s="329"/>
    </row>
    <row r="82" spans="1:6" ht="33" x14ac:dyDescent="0.5">
      <c r="A82" s="3"/>
      <c r="B82" s="41" t="s">
        <v>459</v>
      </c>
      <c r="C82" s="39"/>
      <c r="D82" s="40"/>
      <c r="E82" s="328"/>
      <c r="F82" s="329"/>
    </row>
    <row r="83" spans="1:6" ht="20.5" x14ac:dyDescent="0.5">
      <c r="A83" s="2" t="s">
        <v>246</v>
      </c>
      <c r="B83" s="41" t="s">
        <v>467</v>
      </c>
      <c r="C83" s="39" t="s">
        <v>36</v>
      </c>
      <c r="D83" s="40">
        <f>3.14*2.5*2.5</f>
        <v>19.625</v>
      </c>
      <c r="E83" s="330"/>
      <c r="F83" s="329"/>
    </row>
    <row r="84" spans="1:6" ht="20.5" x14ac:dyDescent="0.5">
      <c r="A84" s="2" t="s">
        <v>247</v>
      </c>
      <c r="B84" s="41" t="s">
        <v>465</v>
      </c>
      <c r="C84" s="39" t="s">
        <v>36</v>
      </c>
      <c r="D84" s="40">
        <f>2*3.14*2.5*0.15*2</f>
        <v>4.71</v>
      </c>
      <c r="E84" s="330"/>
      <c r="F84" s="329"/>
    </row>
    <row r="85" spans="1:6" ht="18.5" x14ac:dyDescent="0.5">
      <c r="A85" s="2" t="s">
        <v>471</v>
      </c>
      <c r="B85" s="41" t="s">
        <v>466</v>
      </c>
      <c r="C85" s="39" t="s">
        <v>460</v>
      </c>
      <c r="D85" s="40">
        <v>20</v>
      </c>
      <c r="E85" s="330"/>
      <c r="F85" s="329"/>
    </row>
    <row r="86" spans="1:6" ht="18.5" x14ac:dyDescent="0.5">
      <c r="A86" s="3">
        <v>4.2</v>
      </c>
      <c r="B86" s="38" t="s">
        <v>77</v>
      </c>
      <c r="C86" s="39"/>
      <c r="D86" s="40"/>
      <c r="E86" s="328"/>
      <c r="F86" s="329"/>
    </row>
    <row r="87" spans="1:6" ht="33" x14ac:dyDescent="0.5">
      <c r="A87" s="2"/>
      <c r="B87" s="41" t="s">
        <v>78</v>
      </c>
      <c r="C87" s="39"/>
      <c r="D87" s="40"/>
      <c r="E87" s="328"/>
      <c r="F87" s="329"/>
    </row>
    <row r="88" spans="1:6" ht="33" x14ac:dyDescent="0.5">
      <c r="A88" s="223" t="s">
        <v>299</v>
      </c>
      <c r="B88" s="44" t="s">
        <v>463</v>
      </c>
      <c r="C88" s="167" t="s">
        <v>313</v>
      </c>
      <c r="D88" s="167">
        <v>592</v>
      </c>
      <c r="E88" s="182"/>
      <c r="F88" s="244"/>
    </row>
    <row r="89" spans="1:6" ht="39.65" customHeight="1" x14ac:dyDescent="0.5">
      <c r="A89" s="223" t="s">
        <v>300</v>
      </c>
      <c r="B89" s="86" t="s">
        <v>462</v>
      </c>
      <c r="C89" s="167" t="s">
        <v>313</v>
      </c>
      <c r="D89" s="167">
        <v>260</v>
      </c>
      <c r="E89" s="182"/>
      <c r="F89" s="244"/>
    </row>
    <row r="90" spans="1:6" ht="33" x14ac:dyDescent="0.5">
      <c r="A90" s="223" t="s">
        <v>472</v>
      </c>
      <c r="B90" s="44" t="s">
        <v>464</v>
      </c>
      <c r="C90" s="167" t="s">
        <v>313</v>
      </c>
      <c r="D90" s="325">
        <f>(((3.4*5)*4)+(0.6))/(0.67)</f>
        <v>102.38805970149252</v>
      </c>
      <c r="E90" s="182"/>
      <c r="F90" s="244"/>
    </row>
    <row r="91" spans="1:6" ht="33" x14ac:dyDescent="0.5">
      <c r="A91" s="223" t="s">
        <v>473</v>
      </c>
      <c r="B91" s="44" t="s">
        <v>461</v>
      </c>
      <c r="C91" s="167" t="s">
        <v>313</v>
      </c>
      <c r="D91" s="167">
        <v>315</v>
      </c>
      <c r="E91" s="182"/>
      <c r="F91" s="244"/>
    </row>
    <row r="92" spans="1:6" x14ac:dyDescent="0.5">
      <c r="A92" s="220"/>
      <c r="B92" s="10" t="s">
        <v>14</v>
      </c>
      <c r="C92" s="159"/>
      <c r="D92" s="159"/>
      <c r="E92" s="136"/>
      <c r="F92" s="243"/>
    </row>
    <row r="93" spans="1:6" s="155" customFormat="1" x14ac:dyDescent="0.5">
      <c r="A93" s="223"/>
      <c r="B93" s="167"/>
      <c r="C93" s="167"/>
      <c r="D93" s="167"/>
      <c r="E93" s="182"/>
      <c r="F93" s="244"/>
    </row>
    <row r="94" spans="1:6" x14ac:dyDescent="0.5">
      <c r="A94" s="220"/>
      <c r="B94" s="159" t="s">
        <v>455</v>
      </c>
      <c r="C94" s="159"/>
      <c r="D94" s="159"/>
      <c r="E94" s="136"/>
      <c r="F94" s="243"/>
    </row>
    <row r="95" spans="1:6" ht="49.5" x14ac:dyDescent="0.5">
      <c r="A95" s="223">
        <v>5.0999999999999996</v>
      </c>
      <c r="B95" s="44" t="s">
        <v>452</v>
      </c>
      <c r="C95" s="167" t="s">
        <v>103</v>
      </c>
      <c r="D95" s="326">
        <f>(3.14*4.5*4.5)/4</f>
        <v>15.89625</v>
      </c>
      <c r="E95" s="182"/>
      <c r="F95" s="244"/>
    </row>
    <row r="96" spans="1:6" ht="49.5" x14ac:dyDescent="0.5">
      <c r="A96" s="223">
        <v>5.2</v>
      </c>
      <c r="B96" s="86" t="s">
        <v>453</v>
      </c>
      <c r="C96" s="167" t="s">
        <v>103</v>
      </c>
      <c r="D96" s="167">
        <f>D70*2</f>
        <v>94.2</v>
      </c>
      <c r="E96" s="182"/>
      <c r="F96" s="244"/>
    </row>
    <row r="97" spans="1:6" ht="33" x14ac:dyDescent="0.5">
      <c r="A97" s="223">
        <v>5.3</v>
      </c>
      <c r="B97" s="44" t="s">
        <v>454</v>
      </c>
      <c r="C97" s="167" t="s">
        <v>103</v>
      </c>
      <c r="D97" s="325">
        <f>(3.14*5*5)/4</f>
        <v>19.625</v>
      </c>
      <c r="E97" s="182"/>
      <c r="F97" s="244"/>
    </row>
    <row r="98" spans="1:6" ht="33" x14ac:dyDescent="0.5">
      <c r="A98" s="15">
        <v>5.4</v>
      </c>
      <c r="B98" s="41" t="s">
        <v>456</v>
      </c>
      <c r="C98" s="39" t="s">
        <v>36</v>
      </c>
      <c r="D98" s="337">
        <f>(2*3.14*2.5*3) +(3.4*2.5*2.5)</f>
        <v>68.349999999999994</v>
      </c>
      <c r="E98" s="331"/>
      <c r="F98" s="332"/>
    </row>
    <row r="99" spans="1:6" ht="33" x14ac:dyDescent="0.5">
      <c r="A99" s="15">
        <v>5.5</v>
      </c>
      <c r="B99" s="41" t="s">
        <v>458</v>
      </c>
      <c r="C99" s="39" t="s">
        <v>36</v>
      </c>
      <c r="D99" s="337">
        <f>(2*3.14*2.5*3)</f>
        <v>47.1</v>
      </c>
      <c r="E99" s="331"/>
      <c r="F99" s="332"/>
    </row>
    <row r="100" spans="1:6" ht="33" x14ac:dyDescent="0.5">
      <c r="A100" s="2">
        <v>5.6</v>
      </c>
      <c r="B100" s="41" t="s">
        <v>457</v>
      </c>
      <c r="C100" s="39" t="s">
        <v>36</v>
      </c>
      <c r="D100" s="40">
        <f>2*3.14*2.5*0.3</f>
        <v>4.71</v>
      </c>
      <c r="E100" s="5"/>
      <c r="F100" s="332"/>
    </row>
    <row r="101" spans="1:6" x14ac:dyDescent="0.5">
      <c r="A101" s="189"/>
      <c r="B101" s="10" t="s">
        <v>113</v>
      </c>
      <c r="C101" s="159"/>
      <c r="D101" s="159"/>
      <c r="E101" s="136"/>
      <c r="F101" s="243"/>
    </row>
    <row r="102" spans="1:6" x14ac:dyDescent="0.5">
      <c r="A102" s="189"/>
      <c r="B102" s="10"/>
      <c r="C102" s="159"/>
      <c r="D102" s="159"/>
      <c r="E102" s="136"/>
      <c r="F102" s="243"/>
    </row>
    <row r="103" spans="1:6" x14ac:dyDescent="0.5">
      <c r="A103" s="226"/>
      <c r="B103" s="3" t="s">
        <v>474</v>
      </c>
      <c r="C103" s="167"/>
      <c r="D103" s="167"/>
      <c r="E103" s="182"/>
      <c r="F103" s="244"/>
    </row>
    <row r="104" spans="1:6" x14ac:dyDescent="0.5">
      <c r="A104" s="3">
        <v>6.1</v>
      </c>
      <c r="B104" s="3" t="s">
        <v>83</v>
      </c>
      <c r="C104" s="7"/>
      <c r="D104" s="7"/>
      <c r="E104" s="127"/>
      <c r="F104" s="62"/>
    </row>
    <row r="105" spans="1:6" ht="33" x14ac:dyDescent="0.5">
      <c r="A105" s="171" t="s">
        <v>293</v>
      </c>
      <c r="B105" s="55" t="s">
        <v>477</v>
      </c>
      <c r="C105" s="55" t="s">
        <v>12</v>
      </c>
      <c r="D105" s="67">
        <f>0.3*0.6*(50)</f>
        <v>9</v>
      </c>
      <c r="E105" s="68"/>
      <c r="F105" s="172"/>
    </row>
    <row r="106" spans="1:6" x14ac:dyDescent="0.5">
      <c r="A106" s="171"/>
      <c r="B106" s="55"/>
      <c r="C106" s="55"/>
      <c r="D106" s="67"/>
      <c r="E106" s="68"/>
      <c r="F106" s="172"/>
    </row>
    <row r="107" spans="1:6" x14ac:dyDescent="0.5">
      <c r="A107" s="183">
        <v>5.2</v>
      </c>
      <c r="B107" s="3" t="s">
        <v>84</v>
      </c>
      <c r="C107" s="7"/>
      <c r="D107" s="7"/>
      <c r="E107" s="58"/>
      <c r="F107" s="140"/>
    </row>
    <row r="108" spans="1:6" ht="66" x14ac:dyDescent="0.5">
      <c r="A108" s="184"/>
      <c r="B108" s="69" t="s">
        <v>102</v>
      </c>
      <c r="C108" s="70"/>
      <c r="D108" s="70"/>
      <c r="E108" s="68"/>
      <c r="F108" s="71"/>
    </row>
    <row r="109" spans="1:6" x14ac:dyDescent="0.5">
      <c r="A109" s="185" t="s">
        <v>228</v>
      </c>
      <c r="B109" s="41" t="s">
        <v>85</v>
      </c>
      <c r="C109" s="70" t="s">
        <v>33</v>
      </c>
      <c r="D109" s="70">
        <v>550</v>
      </c>
      <c r="E109" s="68"/>
      <c r="F109" s="71"/>
    </row>
    <row r="110" spans="1:6" x14ac:dyDescent="0.5">
      <c r="A110" s="183">
        <v>5.3</v>
      </c>
      <c r="B110" s="74" t="s">
        <v>205</v>
      </c>
      <c r="C110" s="70"/>
      <c r="D110" s="70"/>
      <c r="E110" s="68"/>
      <c r="F110" s="71"/>
    </row>
    <row r="111" spans="1:6" x14ac:dyDescent="0.5">
      <c r="A111" s="183"/>
      <c r="B111" s="75" t="s">
        <v>86</v>
      </c>
      <c r="C111" s="70"/>
      <c r="D111" s="70"/>
      <c r="E111" s="68"/>
      <c r="F111" s="71"/>
    </row>
    <row r="112" spans="1:6" x14ac:dyDescent="0.5">
      <c r="A112" s="183" t="s">
        <v>229</v>
      </c>
      <c r="B112" s="76" t="s">
        <v>87</v>
      </c>
      <c r="C112" s="76" t="s">
        <v>51</v>
      </c>
      <c r="D112" s="77">
        <v>4</v>
      </c>
      <c r="E112" s="79"/>
      <c r="F112" s="78"/>
    </row>
    <row r="113" spans="1:6" x14ac:dyDescent="0.5">
      <c r="A113" s="183" t="s">
        <v>230</v>
      </c>
      <c r="B113" s="76" t="s">
        <v>88</v>
      </c>
      <c r="C113" s="76" t="s">
        <v>51</v>
      </c>
      <c r="D113" s="77">
        <v>10</v>
      </c>
      <c r="E113" s="79"/>
      <c r="F113" s="78"/>
    </row>
    <row r="114" spans="1:6" x14ac:dyDescent="0.5">
      <c r="A114" s="184" t="s">
        <v>231</v>
      </c>
      <c r="B114" s="76" t="s">
        <v>99</v>
      </c>
      <c r="C114" s="76" t="s">
        <v>51</v>
      </c>
      <c r="D114" s="77">
        <v>2</v>
      </c>
      <c r="E114" s="79"/>
      <c r="F114" s="78"/>
    </row>
    <row r="115" spans="1:6" x14ac:dyDescent="0.5">
      <c r="A115" s="184" t="s">
        <v>232</v>
      </c>
      <c r="B115" s="76" t="s">
        <v>101</v>
      </c>
      <c r="C115" s="76" t="s">
        <v>51</v>
      </c>
      <c r="D115" s="77">
        <v>4</v>
      </c>
      <c r="E115" s="79"/>
      <c r="F115" s="78"/>
    </row>
    <row r="116" spans="1:6" x14ac:dyDescent="0.5">
      <c r="A116" s="184" t="s">
        <v>233</v>
      </c>
      <c r="B116" s="76" t="s">
        <v>89</v>
      </c>
      <c r="C116" s="76" t="s">
        <v>51</v>
      </c>
      <c r="D116" s="77">
        <v>2</v>
      </c>
      <c r="E116" s="79"/>
      <c r="F116" s="78"/>
    </row>
    <row r="117" spans="1:6" x14ac:dyDescent="0.5">
      <c r="A117" s="223" t="s">
        <v>261</v>
      </c>
      <c r="B117" s="167" t="s">
        <v>479</v>
      </c>
      <c r="C117" s="167" t="s">
        <v>1</v>
      </c>
      <c r="D117" s="167">
        <v>3</v>
      </c>
      <c r="E117" s="182"/>
      <c r="F117" s="244"/>
    </row>
    <row r="118" spans="1:6" x14ac:dyDescent="0.5">
      <c r="A118" s="223" t="s">
        <v>262</v>
      </c>
      <c r="B118" s="167" t="s">
        <v>480</v>
      </c>
      <c r="C118" s="167" t="s">
        <v>1</v>
      </c>
      <c r="D118" s="167">
        <v>8</v>
      </c>
      <c r="E118" s="182"/>
      <c r="F118" s="244"/>
    </row>
    <row r="119" spans="1:6" x14ac:dyDescent="0.5">
      <c r="A119" s="223" t="s">
        <v>475</v>
      </c>
      <c r="B119" s="167" t="s">
        <v>481</v>
      </c>
      <c r="C119" s="167" t="s">
        <v>1</v>
      </c>
      <c r="D119" s="167">
        <v>4</v>
      </c>
      <c r="E119" s="182"/>
      <c r="F119" s="244"/>
    </row>
    <row r="120" spans="1:6" x14ac:dyDescent="0.5">
      <c r="A120" s="223" t="s">
        <v>476</v>
      </c>
      <c r="B120" s="167" t="s">
        <v>482</v>
      </c>
      <c r="C120" s="167" t="s">
        <v>1</v>
      </c>
      <c r="D120" s="167">
        <v>4</v>
      </c>
      <c r="E120" s="182"/>
      <c r="F120" s="244"/>
    </row>
    <row r="121" spans="1:6" x14ac:dyDescent="0.5">
      <c r="A121" s="189"/>
      <c r="B121" s="10" t="s">
        <v>113</v>
      </c>
      <c r="C121" s="159"/>
      <c r="D121" s="159"/>
      <c r="E121" s="136"/>
      <c r="F121" s="243"/>
    </row>
    <row r="122" spans="1:6" ht="19.25" customHeight="1" x14ac:dyDescent="0.5">
      <c r="A122" s="189"/>
      <c r="B122" s="10"/>
      <c r="C122" s="159"/>
      <c r="D122" s="159"/>
      <c r="E122" s="136"/>
      <c r="F122" s="243"/>
    </row>
    <row r="123" spans="1:6" x14ac:dyDescent="0.5">
      <c r="A123" s="226"/>
      <c r="B123" s="159" t="s">
        <v>478</v>
      </c>
      <c r="C123" s="167"/>
      <c r="D123" s="167"/>
      <c r="E123" s="182"/>
      <c r="F123" s="244"/>
    </row>
    <row r="124" spans="1:6" ht="33" x14ac:dyDescent="0.5">
      <c r="A124" s="223">
        <v>7.1</v>
      </c>
      <c r="B124" s="44" t="s">
        <v>316</v>
      </c>
      <c r="C124" s="167" t="s">
        <v>1</v>
      </c>
      <c r="D124" s="167">
        <v>2</v>
      </c>
      <c r="E124" s="182"/>
      <c r="F124" s="244"/>
    </row>
    <row r="125" spans="1:6" ht="33" x14ac:dyDescent="0.5">
      <c r="A125" s="223">
        <v>7.2</v>
      </c>
      <c r="B125" s="44" t="s">
        <v>485</v>
      </c>
      <c r="C125" s="167" t="s">
        <v>1</v>
      </c>
      <c r="D125" s="167">
        <v>2</v>
      </c>
      <c r="E125" s="182"/>
      <c r="F125" s="244"/>
    </row>
    <row r="126" spans="1:6" ht="33" x14ac:dyDescent="0.5">
      <c r="A126" s="223">
        <v>7.3</v>
      </c>
      <c r="B126" s="33" t="s">
        <v>499</v>
      </c>
      <c r="C126" s="338" t="s">
        <v>1</v>
      </c>
      <c r="D126" s="339">
        <v>2</v>
      </c>
      <c r="E126" s="308"/>
      <c r="F126" s="309"/>
    </row>
    <row r="127" spans="1:6" ht="39" customHeight="1" x14ac:dyDescent="0.5">
      <c r="A127" s="351">
        <v>7.4</v>
      </c>
      <c r="B127" s="232" t="s">
        <v>502</v>
      </c>
      <c r="C127" s="230" t="s">
        <v>1</v>
      </c>
      <c r="D127" s="230">
        <v>1</v>
      </c>
      <c r="E127" s="268"/>
      <c r="F127" s="352"/>
    </row>
    <row r="128" spans="1:6" x14ac:dyDescent="0.5">
      <c r="A128" s="226"/>
      <c r="B128" s="231" t="s">
        <v>14</v>
      </c>
      <c r="C128" s="230"/>
      <c r="D128" s="230"/>
      <c r="E128" s="268"/>
      <c r="F128" s="340"/>
    </row>
    <row r="129" spans="1:6" s="155" customFormat="1" x14ac:dyDescent="0.5">
      <c r="A129" s="226"/>
      <c r="B129" s="231" t="s">
        <v>272</v>
      </c>
      <c r="C129" s="230"/>
      <c r="D129" s="230"/>
      <c r="E129" s="268"/>
      <c r="F129" s="340"/>
    </row>
    <row r="130" spans="1:6" s="155" customFormat="1" x14ac:dyDescent="0.5">
      <c r="A130" s="226"/>
      <c r="B130" s="231"/>
      <c r="C130" s="230"/>
      <c r="D130" s="230"/>
      <c r="E130" s="268"/>
      <c r="F130" s="340"/>
    </row>
    <row r="131" spans="1:6" ht="18.5" x14ac:dyDescent="0.5">
      <c r="A131" s="247" t="s">
        <v>276</v>
      </c>
      <c r="B131" s="370" t="s">
        <v>372</v>
      </c>
      <c r="C131" s="370"/>
      <c r="D131" s="370"/>
      <c r="E131" s="370"/>
      <c r="F131" s="370"/>
    </row>
    <row r="132" spans="1:6" ht="18.5" x14ac:dyDescent="0.5">
      <c r="A132" s="259"/>
      <c r="B132" s="262" t="s">
        <v>363</v>
      </c>
      <c r="C132" s="262"/>
      <c r="D132" s="262"/>
      <c r="E132" s="263"/>
      <c r="F132" s="262"/>
    </row>
    <row r="133" spans="1:6" s="155" customFormat="1" ht="24.65" customHeight="1" x14ac:dyDescent="0.5">
      <c r="A133" s="259">
        <v>1.1000000000000001</v>
      </c>
      <c r="B133" s="264" t="s">
        <v>364</v>
      </c>
      <c r="C133" s="264" t="s">
        <v>47</v>
      </c>
      <c r="D133" s="264">
        <v>1</v>
      </c>
      <c r="E133" s="265"/>
      <c r="F133" s="265"/>
    </row>
    <row r="134" spans="1:6" s="155" customFormat="1" x14ac:dyDescent="0.5">
      <c r="A134" s="226">
        <v>1.2</v>
      </c>
      <c r="B134" s="167" t="s">
        <v>361</v>
      </c>
      <c r="C134" s="167" t="s">
        <v>103</v>
      </c>
      <c r="D134" s="167">
        <v>22.05</v>
      </c>
      <c r="E134" s="182"/>
      <c r="F134" s="244"/>
    </row>
    <row r="135" spans="1:6" s="155" customFormat="1" x14ac:dyDescent="0.5">
      <c r="A135" s="226">
        <v>1.3</v>
      </c>
      <c r="B135" s="167" t="s">
        <v>362</v>
      </c>
      <c r="C135" s="167" t="s">
        <v>103</v>
      </c>
      <c r="D135" s="167">
        <v>10</v>
      </c>
      <c r="E135" s="182"/>
      <c r="F135" s="244"/>
    </row>
    <row r="136" spans="1:6" s="155" customFormat="1" x14ac:dyDescent="0.5">
      <c r="A136" s="226">
        <v>1.3</v>
      </c>
      <c r="B136" s="167" t="s">
        <v>308</v>
      </c>
      <c r="C136" s="167" t="s">
        <v>103</v>
      </c>
      <c r="D136" s="167">
        <v>5</v>
      </c>
      <c r="E136" s="182"/>
      <c r="F136" s="244"/>
    </row>
    <row r="137" spans="1:6" s="155" customFormat="1" ht="33" x14ac:dyDescent="0.5">
      <c r="A137" s="226">
        <v>1.4</v>
      </c>
      <c r="B137" s="44" t="s">
        <v>377</v>
      </c>
      <c r="C137" s="167" t="s">
        <v>103</v>
      </c>
      <c r="D137" s="167">
        <v>22.05</v>
      </c>
      <c r="E137" s="182"/>
      <c r="F137" s="244"/>
    </row>
    <row r="138" spans="1:6" s="155" customFormat="1" x14ac:dyDescent="0.5">
      <c r="A138" s="226">
        <v>1.5</v>
      </c>
      <c r="B138" s="167" t="s">
        <v>365</v>
      </c>
      <c r="C138" s="167" t="s">
        <v>103</v>
      </c>
      <c r="D138" s="167">
        <v>7</v>
      </c>
      <c r="E138" s="182"/>
      <c r="F138" s="244"/>
    </row>
    <row r="139" spans="1:6" x14ac:dyDescent="0.5">
      <c r="A139" s="189"/>
      <c r="B139" s="10" t="s">
        <v>14</v>
      </c>
      <c r="C139" s="159"/>
      <c r="D139" s="159"/>
      <c r="E139" s="136"/>
      <c r="F139" s="243"/>
    </row>
    <row r="140" spans="1:6" x14ac:dyDescent="0.5">
      <c r="A140" s="189"/>
      <c r="B140" s="159" t="s">
        <v>360</v>
      </c>
      <c r="C140" s="159"/>
      <c r="D140" s="159"/>
      <c r="E140" s="136"/>
      <c r="F140" s="243"/>
    </row>
    <row r="141" spans="1:6" x14ac:dyDescent="0.5">
      <c r="A141" s="226">
        <v>2.1</v>
      </c>
      <c r="B141" s="167" t="s">
        <v>38</v>
      </c>
      <c r="C141" s="167"/>
      <c r="D141" s="167"/>
      <c r="E141" s="182"/>
      <c r="F141" s="244"/>
    </row>
    <row r="142" spans="1:6" x14ac:dyDescent="0.5">
      <c r="A142" s="223" t="s">
        <v>317</v>
      </c>
      <c r="B142" s="33" t="s">
        <v>309</v>
      </c>
      <c r="C142" s="167" t="s">
        <v>1</v>
      </c>
      <c r="D142" s="167">
        <v>1</v>
      </c>
      <c r="E142" s="182"/>
      <c r="F142" s="244"/>
    </row>
    <row r="143" spans="1:6" x14ac:dyDescent="0.5">
      <c r="A143" s="189"/>
      <c r="B143" s="99" t="s">
        <v>14</v>
      </c>
      <c r="C143" s="159"/>
      <c r="D143" s="159"/>
      <c r="E143" s="136"/>
      <c r="F143" s="243"/>
    </row>
    <row r="144" spans="1:6" x14ac:dyDescent="0.5">
      <c r="A144" s="189"/>
      <c r="B144" s="159" t="s">
        <v>366</v>
      </c>
      <c r="C144" s="159"/>
      <c r="D144" s="159"/>
      <c r="E144" s="136"/>
      <c r="F144" s="243"/>
    </row>
    <row r="145" spans="1:6" s="155" customFormat="1" ht="99" x14ac:dyDescent="0.5">
      <c r="A145" s="189">
        <v>3.1</v>
      </c>
      <c r="B145" s="33" t="s">
        <v>166</v>
      </c>
      <c r="C145" s="86" t="s">
        <v>15</v>
      </c>
      <c r="D145" s="93">
        <v>1</v>
      </c>
      <c r="E145" s="87"/>
      <c r="F145" s="88"/>
    </row>
    <row r="146" spans="1:6" x14ac:dyDescent="0.5">
      <c r="A146" s="189"/>
      <c r="B146" s="10" t="s">
        <v>14</v>
      </c>
      <c r="C146" s="159"/>
      <c r="D146" s="159"/>
      <c r="E146" s="136"/>
      <c r="F146" s="243"/>
    </row>
    <row r="147" spans="1:6" x14ac:dyDescent="0.5">
      <c r="A147" s="189"/>
      <c r="B147" s="10"/>
      <c r="C147" s="159"/>
      <c r="D147" s="159"/>
      <c r="E147" s="136"/>
      <c r="F147" s="243"/>
    </row>
    <row r="148" spans="1:6" s="155" customFormat="1" x14ac:dyDescent="0.5">
      <c r="A148" s="226"/>
      <c r="B148" s="3" t="s">
        <v>81</v>
      </c>
      <c r="C148" s="167"/>
      <c r="D148" s="167"/>
      <c r="E148" s="182"/>
      <c r="F148" s="244"/>
    </row>
    <row r="149" spans="1:6" x14ac:dyDescent="0.5">
      <c r="A149" s="3">
        <v>4.0999999999999996</v>
      </c>
      <c r="B149" s="3" t="s">
        <v>83</v>
      </c>
      <c r="C149" s="7"/>
      <c r="D149" s="7"/>
      <c r="E149" s="127"/>
      <c r="F149" s="62"/>
    </row>
    <row r="150" spans="1:6" ht="33" x14ac:dyDescent="0.5">
      <c r="A150" s="171" t="s">
        <v>367</v>
      </c>
      <c r="B150" s="55" t="s">
        <v>82</v>
      </c>
      <c r="C150" s="55" t="s">
        <v>12</v>
      </c>
      <c r="D150" s="67">
        <f>0.3*0.6*(65)</f>
        <v>11.7</v>
      </c>
      <c r="E150" s="68"/>
      <c r="F150" s="172"/>
    </row>
    <row r="151" spans="1:6" x14ac:dyDescent="0.5">
      <c r="A151" s="171"/>
      <c r="B151" s="55"/>
      <c r="C151" s="55"/>
      <c r="D151" s="67"/>
      <c r="E151" s="68"/>
      <c r="F151" s="172"/>
    </row>
    <row r="152" spans="1:6" x14ac:dyDescent="0.5">
      <c r="A152" s="56">
        <v>4.2</v>
      </c>
      <c r="B152" s="3" t="s">
        <v>84</v>
      </c>
      <c r="C152" s="7"/>
      <c r="D152" s="7"/>
      <c r="E152" s="127"/>
      <c r="F152" s="62"/>
    </row>
    <row r="153" spans="1:6" ht="66" x14ac:dyDescent="0.5">
      <c r="A153" s="56"/>
      <c r="B153" s="69" t="s">
        <v>357</v>
      </c>
      <c r="C153" s="70"/>
      <c r="D153" s="70"/>
      <c r="E153" s="68"/>
      <c r="F153" s="71"/>
    </row>
    <row r="154" spans="1:6" x14ac:dyDescent="0.5">
      <c r="A154" s="226">
        <v>4.21</v>
      </c>
      <c r="B154" s="167" t="s">
        <v>378</v>
      </c>
      <c r="C154" s="167" t="s">
        <v>1</v>
      </c>
      <c r="D154" s="167">
        <v>1</v>
      </c>
      <c r="E154" s="182"/>
      <c r="F154" s="244"/>
    </row>
    <row r="155" spans="1:6" x14ac:dyDescent="0.5">
      <c r="A155" s="226">
        <v>4.22</v>
      </c>
      <c r="B155" s="44" t="s">
        <v>356</v>
      </c>
      <c r="C155" s="167" t="s">
        <v>3</v>
      </c>
      <c r="D155" s="167">
        <v>57</v>
      </c>
      <c r="E155" s="182"/>
      <c r="F155" s="244"/>
    </row>
    <row r="156" spans="1:6" x14ac:dyDescent="0.5">
      <c r="A156" s="223">
        <v>5423</v>
      </c>
      <c r="B156" s="167" t="s">
        <v>354</v>
      </c>
      <c r="C156" s="167" t="s">
        <v>1</v>
      </c>
      <c r="D156" s="167">
        <v>3</v>
      </c>
      <c r="E156" s="182"/>
      <c r="F156" s="244"/>
    </row>
    <row r="157" spans="1:6" x14ac:dyDescent="0.5">
      <c r="A157" s="189"/>
      <c r="B157" s="10" t="s">
        <v>113</v>
      </c>
      <c r="C157" s="159"/>
      <c r="D157" s="159"/>
      <c r="E157" s="136"/>
      <c r="F157" s="243"/>
    </row>
    <row r="158" spans="1:6" x14ac:dyDescent="0.5">
      <c r="A158" s="226"/>
      <c r="B158" s="120"/>
      <c r="C158" s="167"/>
      <c r="D158" s="167"/>
      <c r="E158" s="182"/>
      <c r="F158" s="244"/>
    </row>
    <row r="159" spans="1:6" x14ac:dyDescent="0.5">
      <c r="A159" s="189"/>
      <c r="B159" s="159" t="s">
        <v>368</v>
      </c>
      <c r="C159" s="159"/>
      <c r="D159" s="159"/>
      <c r="E159" s="136"/>
      <c r="F159" s="243"/>
    </row>
    <row r="160" spans="1:6" x14ac:dyDescent="0.5">
      <c r="A160" s="226">
        <v>5.0999999999999996</v>
      </c>
      <c r="B160" s="167" t="s">
        <v>347</v>
      </c>
      <c r="C160" s="167" t="s">
        <v>1</v>
      </c>
      <c r="D160" s="167">
        <v>1</v>
      </c>
      <c r="E160" s="182"/>
      <c r="F160" s="244"/>
    </row>
    <row r="161" spans="1:6" x14ac:dyDescent="0.5">
      <c r="A161" s="226">
        <v>5.2</v>
      </c>
      <c r="B161" s="167" t="s">
        <v>348</v>
      </c>
      <c r="C161" s="167" t="s">
        <v>1</v>
      </c>
      <c r="D161" s="167">
        <v>10</v>
      </c>
      <c r="E161" s="182"/>
      <c r="F161" s="244"/>
    </row>
    <row r="162" spans="1:6" x14ac:dyDescent="0.5">
      <c r="A162" s="226">
        <v>5.3</v>
      </c>
      <c r="B162" s="167" t="s">
        <v>349</v>
      </c>
      <c r="C162" s="167" t="s">
        <v>1</v>
      </c>
      <c r="D162" s="167">
        <v>1</v>
      </c>
      <c r="E162" s="182"/>
      <c r="F162" s="244"/>
    </row>
    <row r="163" spans="1:6" x14ac:dyDescent="0.5">
      <c r="A163" s="226">
        <v>5.4</v>
      </c>
      <c r="B163" s="167" t="s">
        <v>350</v>
      </c>
      <c r="C163" s="167" t="s">
        <v>1</v>
      </c>
      <c r="D163" s="167">
        <v>2</v>
      </c>
      <c r="E163" s="182"/>
      <c r="F163" s="244"/>
    </row>
    <row r="164" spans="1:6" x14ac:dyDescent="0.5">
      <c r="A164" s="226">
        <v>5.5</v>
      </c>
      <c r="B164" s="167" t="s">
        <v>351</v>
      </c>
      <c r="C164" s="167" t="s">
        <v>1</v>
      </c>
      <c r="D164" s="167">
        <v>4</v>
      </c>
      <c r="E164" s="182"/>
      <c r="F164" s="244"/>
    </row>
    <row r="165" spans="1:6" x14ac:dyDescent="0.5">
      <c r="A165" s="226">
        <v>5.6</v>
      </c>
      <c r="B165" s="167" t="s">
        <v>379</v>
      </c>
      <c r="C165" s="167" t="s">
        <v>1</v>
      </c>
      <c r="D165" s="167">
        <v>1</v>
      </c>
      <c r="E165" s="182"/>
      <c r="F165" s="244"/>
    </row>
    <row r="166" spans="1:6" x14ac:dyDescent="0.5">
      <c r="A166" s="226">
        <v>5.7</v>
      </c>
      <c r="B166" s="167" t="s">
        <v>352</v>
      </c>
      <c r="C166" s="167" t="s">
        <v>1</v>
      </c>
      <c r="D166" s="167">
        <v>1</v>
      </c>
      <c r="E166" s="182"/>
      <c r="F166" s="244"/>
    </row>
    <row r="167" spans="1:6" x14ac:dyDescent="0.5">
      <c r="A167" s="223" t="s">
        <v>369</v>
      </c>
      <c r="B167" s="192" t="s">
        <v>353</v>
      </c>
      <c r="C167" s="167" t="s">
        <v>1</v>
      </c>
      <c r="D167" s="167">
        <v>1</v>
      </c>
      <c r="E167" s="182"/>
      <c r="F167" s="244"/>
    </row>
    <row r="168" spans="1:6" x14ac:dyDescent="0.5">
      <c r="A168" s="226">
        <v>5.9</v>
      </c>
      <c r="B168" s="167" t="s">
        <v>355</v>
      </c>
      <c r="C168" s="167" t="s">
        <v>359</v>
      </c>
      <c r="D168" s="167">
        <v>2</v>
      </c>
      <c r="E168" s="182"/>
      <c r="F168" s="244"/>
    </row>
    <row r="169" spans="1:6" x14ac:dyDescent="0.5">
      <c r="A169" s="226">
        <v>5.0999999999999996</v>
      </c>
      <c r="B169" s="167" t="s">
        <v>358</v>
      </c>
      <c r="C169" s="167" t="s">
        <v>47</v>
      </c>
      <c r="D169" s="167">
        <v>1</v>
      </c>
      <c r="E169" s="182"/>
      <c r="F169" s="244"/>
    </row>
    <row r="170" spans="1:6" ht="18.5" x14ac:dyDescent="0.55000000000000004">
      <c r="A170" s="259"/>
      <c r="B170" s="25" t="s">
        <v>113</v>
      </c>
      <c r="C170" s="230"/>
      <c r="D170" s="230"/>
      <c r="E170" s="268"/>
      <c r="F170" s="269"/>
    </row>
    <row r="171" spans="1:6" ht="18.5" x14ac:dyDescent="0.55000000000000004">
      <c r="A171" s="259"/>
      <c r="B171" s="25" t="s">
        <v>371</v>
      </c>
      <c r="C171" s="230"/>
      <c r="D171" s="230"/>
      <c r="E171" s="268"/>
      <c r="F171" s="269"/>
    </row>
    <row r="172" spans="1:6" ht="18.5" x14ac:dyDescent="0.55000000000000004">
      <c r="A172" s="259"/>
      <c r="B172" s="25" t="s">
        <v>370</v>
      </c>
      <c r="C172" s="230"/>
      <c r="D172" s="230"/>
      <c r="E172" s="268"/>
      <c r="F172" s="269"/>
    </row>
    <row r="173" spans="1:6" ht="18.5" x14ac:dyDescent="0.55000000000000004">
      <c r="A173" s="259"/>
      <c r="B173" s="25"/>
      <c r="C173" s="230"/>
      <c r="D173" s="230"/>
      <c r="E173" s="268"/>
      <c r="F173" s="269"/>
    </row>
    <row r="174" spans="1:6" x14ac:dyDescent="0.5">
      <c r="A174" s="112" t="s">
        <v>302</v>
      </c>
      <c r="B174" s="38" t="s">
        <v>338</v>
      </c>
      <c r="C174" s="38"/>
      <c r="D174" s="38"/>
      <c r="E174" s="126"/>
      <c r="F174" s="38"/>
    </row>
    <row r="175" spans="1:6" x14ac:dyDescent="0.5">
      <c r="A175" s="152"/>
      <c r="B175" s="241" t="s">
        <v>327</v>
      </c>
      <c r="C175" s="99"/>
      <c r="D175" s="235"/>
      <c r="E175" s="5"/>
      <c r="F175" s="237"/>
    </row>
    <row r="176" spans="1:6" x14ac:dyDescent="0.5">
      <c r="A176" s="152">
        <v>1.1000000000000001</v>
      </c>
      <c r="B176" s="193" t="s">
        <v>322</v>
      </c>
      <c r="C176" s="50" t="s">
        <v>103</v>
      </c>
      <c r="D176" s="227">
        <v>53</v>
      </c>
      <c r="E176" s="132"/>
      <c r="F176" s="229"/>
    </row>
    <row r="177" spans="1:6" ht="33" x14ac:dyDescent="0.5">
      <c r="A177" s="65">
        <v>1.2</v>
      </c>
      <c r="B177" s="33" t="s">
        <v>307</v>
      </c>
      <c r="C177" s="50" t="s">
        <v>103</v>
      </c>
      <c r="D177" s="227">
        <v>9</v>
      </c>
      <c r="E177" s="132"/>
      <c r="F177" s="229"/>
    </row>
    <row r="178" spans="1:6" ht="33" x14ac:dyDescent="0.5">
      <c r="A178" s="65">
        <v>1.3</v>
      </c>
      <c r="B178" s="33" t="s">
        <v>329</v>
      </c>
      <c r="C178" s="50" t="s">
        <v>103</v>
      </c>
      <c r="D178" s="227">
        <v>8</v>
      </c>
      <c r="E178" s="132"/>
      <c r="F178" s="229"/>
    </row>
    <row r="179" spans="1:6" ht="33" x14ac:dyDescent="0.5">
      <c r="A179" s="65">
        <v>1.4</v>
      </c>
      <c r="B179" s="33" t="s">
        <v>330</v>
      </c>
      <c r="C179" s="50" t="s">
        <v>103</v>
      </c>
      <c r="D179" s="227">
        <v>10</v>
      </c>
      <c r="E179" s="132"/>
      <c r="F179" s="229"/>
    </row>
    <row r="180" spans="1:6" ht="33" x14ac:dyDescent="0.5">
      <c r="A180" s="65">
        <v>1.5</v>
      </c>
      <c r="B180" s="33" t="s">
        <v>345</v>
      </c>
      <c r="C180" s="50" t="s">
        <v>103</v>
      </c>
      <c r="D180" s="227">
        <v>17</v>
      </c>
      <c r="E180" s="132"/>
      <c r="F180" s="229"/>
    </row>
    <row r="181" spans="1:6" ht="33" x14ac:dyDescent="0.5">
      <c r="A181" s="65">
        <v>1.6</v>
      </c>
      <c r="B181" s="33" t="s">
        <v>331</v>
      </c>
      <c r="C181" s="50" t="s">
        <v>103</v>
      </c>
      <c r="D181" s="227">
        <f>23*0.1</f>
        <v>2.3000000000000003</v>
      </c>
      <c r="E181" s="132"/>
      <c r="F181" s="229"/>
    </row>
    <row r="182" spans="1:6" x14ac:dyDescent="0.5">
      <c r="A182" s="65">
        <v>1.7</v>
      </c>
      <c r="B182" s="50" t="s">
        <v>113</v>
      </c>
      <c r="C182" s="50"/>
      <c r="D182" s="227"/>
      <c r="E182" s="132"/>
      <c r="F182" s="229"/>
    </row>
    <row r="183" spans="1:6" x14ac:dyDescent="0.5">
      <c r="A183" s="65"/>
      <c r="B183" s="50"/>
      <c r="C183" s="50"/>
      <c r="D183" s="227"/>
      <c r="E183" s="132"/>
      <c r="F183" s="229"/>
    </row>
    <row r="184" spans="1:6" x14ac:dyDescent="0.5">
      <c r="A184" s="152"/>
      <c r="B184" s="37" t="s">
        <v>323</v>
      </c>
      <c r="C184" s="99"/>
      <c r="D184" s="235"/>
      <c r="E184" s="5"/>
      <c r="F184" s="237"/>
    </row>
    <row r="185" spans="1:6" x14ac:dyDescent="0.5">
      <c r="A185" s="3"/>
      <c r="B185" s="3" t="s">
        <v>335</v>
      </c>
      <c r="C185" s="7"/>
      <c r="D185" s="7"/>
      <c r="E185" s="127"/>
      <c r="F185" s="62"/>
    </row>
    <row r="186" spans="1:6" ht="33" x14ac:dyDescent="0.5">
      <c r="A186" s="171" t="s">
        <v>336</v>
      </c>
      <c r="B186" s="55" t="s">
        <v>332</v>
      </c>
      <c r="C186" s="55" t="s">
        <v>12</v>
      </c>
      <c r="D186" s="67">
        <f>0.3*0.6*(200)</f>
        <v>36</v>
      </c>
      <c r="E186" s="68"/>
      <c r="F186" s="172"/>
    </row>
    <row r="187" spans="1:6" x14ac:dyDescent="0.5">
      <c r="A187" s="171"/>
      <c r="B187" s="64" t="s">
        <v>113</v>
      </c>
      <c r="C187" s="45"/>
      <c r="D187" s="122"/>
      <c r="E187" s="238"/>
      <c r="F187" s="239"/>
    </row>
    <row r="188" spans="1:6" x14ac:dyDescent="0.5">
      <c r="A188" s="171"/>
      <c r="B188" s="64"/>
      <c r="C188" s="45"/>
      <c r="D188" s="122"/>
      <c r="E188" s="238"/>
      <c r="F188" s="239"/>
    </row>
    <row r="189" spans="1:6" x14ac:dyDescent="0.5">
      <c r="A189" s="56"/>
      <c r="B189" s="3" t="s">
        <v>334</v>
      </c>
      <c r="C189" s="7"/>
      <c r="D189" s="7"/>
      <c r="E189" s="127"/>
      <c r="F189" s="62"/>
    </row>
    <row r="190" spans="1:6" ht="66" x14ac:dyDescent="0.5">
      <c r="A190" s="56"/>
      <c r="B190" s="69" t="s">
        <v>102</v>
      </c>
      <c r="C190" s="70"/>
      <c r="D190" s="70"/>
      <c r="E190" s="68"/>
      <c r="F190" s="71"/>
    </row>
    <row r="191" spans="1:6" ht="33" x14ac:dyDescent="0.5">
      <c r="A191" s="65">
        <v>2.1</v>
      </c>
      <c r="B191" s="33" t="s">
        <v>333</v>
      </c>
      <c r="C191" s="50" t="s">
        <v>33</v>
      </c>
      <c r="D191" s="227">
        <v>200</v>
      </c>
      <c r="E191" s="132"/>
      <c r="F191" s="229"/>
    </row>
    <row r="192" spans="1:6" x14ac:dyDescent="0.5">
      <c r="A192" s="152"/>
      <c r="B192" s="99" t="s">
        <v>14</v>
      </c>
      <c r="C192" s="99"/>
      <c r="D192" s="235"/>
      <c r="E192" s="5"/>
      <c r="F192" s="237"/>
    </row>
    <row r="193" spans="1:6" x14ac:dyDescent="0.5">
      <c r="A193" s="65"/>
      <c r="B193" s="33"/>
      <c r="C193" s="50"/>
      <c r="D193" s="227"/>
      <c r="E193" s="132"/>
      <c r="F193" s="229"/>
    </row>
    <row r="194" spans="1:6" x14ac:dyDescent="0.5">
      <c r="A194" s="152"/>
      <c r="B194" s="37" t="s">
        <v>337</v>
      </c>
      <c r="C194" s="99"/>
      <c r="D194" s="235"/>
      <c r="E194" s="5"/>
      <c r="F194" s="237"/>
    </row>
    <row r="195" spans="1:6" x14ac:dyDescent="0.5">
      <c r="A195" s="65">
        <v>2.1</v>
      </c>
      <c r="B195" s="76" t="s">
        <v>101</v>
      </c>
      <c r="C195" s="76" t="s">
        <v>51</v>
      </c>
      <c r="D195" s="77">
        <v>4</v>
      </c>
      <c r="E195" s="79"/>
      <c r="F195" s="78"/>
    </row>
    <row r="196" spans="1:6" x14ac:dyDescent="0.5">
      <c r="A196" s="65">
        <v>2.2000000000000002</v>
      </c>
      <c r="B196" s="33" t="s">
        <v>324</v>
      </c>
      <c r="C196" s="50" t="s">
        <v>51</v>
      </c>
      <c r="D196" s="227">
        <v>8</v>
      </c>
      <c r="E196" s="132"/>
      <c r="F196" s="78"/>
    </row>
    <row r="197" spans="1:6" x14ac:dyDescent="0.5">
      <c r="A197" s="65">
        <v>2.2999999999999998</v>
      </c>
      <c r="B197" s="33" t="s">
        <v>325</v>
      </c>
      <c r="C197" s="50" t="s">
        <v>51</v>
      </c>
      <c r="D197" s="227">
        <v>4</v>
      </c>
      <c r="E197" s="132"/>
      <c r="F197" s="78"/>
    </row>
    <row r="198" spans="1:6" x14ac:dyDescent="0.5">
      <c r="A198" s="65" t="s">
        <v>328</v>
      </c>
      <c r="B198" s="33" t="s">
        <v>326</v>
      </c>
      <c r="C198" s="50" t="s">
        <v>51</v>
      </c>
      <c r="D198" s="227">
        <v>4</v>
      </c>
      <c r="E198" s="132"/>
      <c r="F198" s="78"/>
    </row>
    <row r="199" spans="1:6" x14ac:dyDescent="0.5">
      <c r="A199" s="65">
        <v>2.5</v>
      </c>
      <c r="B199" s="33" t="s">
        <v>346</v>
      </c>
      <c r="C199" s="50" t="s">
        <v>1</v>
      </c>
      <c r="D199" s="227">
        <v>3</v>
      </c>
      <c r="E199" s="132"/>
      <c r="F199" s="229"/>
    </row>
    <row r="200" spans="1:6" x14ac:dyDescent="0.5">
      <c r="A200" s="112"/>
      <c r="B200" s="25" t="s">
        <v>113</v>
      </c>
      <c r="C200" s="369"/>
      <c r="D200" s="369"/>
      <c r="E200" s="369"/>
      <c r="F200" s="242"/>
    </row>
    <row r="201" spans="1:6" x14ac:dyDescent="0.5">
      <c r="A201" s="112"/>
      <c r="B201" s="25" t="s">
        <v>28</v>
      </c>
      <c r="C201" s="247"/>
      <c r="D201" s="247"/>
      <c r="E201" s="133"/>
      <c r="F201" s="242"/>
    </row>
    <row r="202" spans="1:6" x14ac:dyDescent="0.5">
      <c r="A202" s="112"/>
      <c r="B202" s="25"/>
      <c r="C202" s="247"/>
      <c r="D202" s="247"/>
      <c r="E202" s="133"/>
      <c r="F202" s="242"/>
    </row>
    <row r="203" spans="1:6" x14ac:dyDescent="0.5">
      <c r="A203" s="60"/>
      <c r="B203" s="364" t="s">
        <v>274</v>
      </c>
      <c r="C203" s="364"/>
      <c r="D203" s="364"/>
      <c r="E203" s="364"/>
      <c r="F203" s="139" t="s">
        <v>0</v>
      </c>
    </row>
    <row r="204" spans="1:6" x14ac:dyDescent="0.5">
      <c r="A204" s="60" t="s">
        <v>45</v>
      </c>
      <c r="B204" s="366" t="s">
        <v>275</v>
      </c>
      <c r="C204" s="366"/>
      <c r="D204" s="366"/>
      <c r="E204" s="366"/>
      <c r="F204" s="173"/>
    </row>
    <row r="205" spans="1:6" x14ac:dyDescent="0.5">
      <c r="A205" s="60" t="s">
        <v>226</v>
      </c>
      <c r="B205" s="55" t="s">
        <v>286</v>
      </c>
      <c r="C205" s="55"/>
      <c r="D205" s="55"/>
      <c r="E205" s="55"/>
      <c r="F205" s="87"/>
    </row>
    <row r="206" spans="1:6" x14ac:dyDescent="0.5">
      <c r="A206" s="60" t="s">
        <v>19</v>
      </c>
      <c r="B206" s="55" t="s">
        <v>341</v>
      </c>
      <c r="C206" s="55"/>
      <c r="D206" s="55"/>
      <c r="E206" s="55"/>
      <c r="F206" s="87"/>
    </row>
    <row r="207" spans="1:6" x14ac:dyDescent="0.5">
      <c r="A207" s="60" t="s">
        <v>276</v>
      </c>
      <c r="B207" s="55" t="s">
        <v>373</v>
      </c>
      <c r="C207" s="55"/>
      <c r="D207" s="55"/>
      <c r="E207" s="55"/>
      <c r="F207" s="87"/>
    </row>
    <row r="208" spans="1:6" x14ac:dyDescent="0.5">
      <c r="A208" s="60" t="s">
        <v>302</v>
      </c>
      <c r="B208" s="55" t="s">
        <v>374</v>
      </c>
      <c r="C208" s="55"/>
      <c r="D208" s="55"/>
      <c r="E208" s="55"/>
      <c r="F208" s="87"/>
    </row>
    <row r="209" spans="1:6" x14ac:dyDescent="0.5">
      <c r="A209" s="60"/>
      <c r="B209" s="55"/>
      <c r="C209" s="55"/>
      <c r="D209" s="55"/>
      <c r="E209" s="55"/>
      <c r="F209" s="87"/>
    </row>
    <row r="210" spans="1:6" s="155" customFormat="1" x14ac:dyDescent="0.5">
      <c r="A210" s="130"/>
      <c r="B210" s="45" t="s">
        <v>277</v>
      </c>
      <c r="C210" s="45"/>
      <c r="D210" s="45"/>
      <c r="E210" s="45"/>
      <c r="F210" s="139"/>
    </row>
  </sheetData>
  <mergeCells count="6">
    <mergeCell ref="A1:F1"/>
    <mergeCell ref="C200:E200"/>
    <mergeCell ref="B203:E203"/>
    <mergeCell ref="B204:E204"/>
    <mergeCell ref="B61:F61"/>
    <mergeCell ref="B131:F131"/>
  </mergeCells>
  <pageMargins left="0.7" right="0.7" top="0.75" bottom="0.75" header="0.3" footer="0.3"/>
  <pageSetup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A307A-1468-4EFA-849F-8D5603D6DEF0}">
  <dimension ref="A1:F275"/>
  <sheetViews>
    <sheetView view="pageBreakPreview" zoomScale="60" zoomScaleNormal="102" workbookViewId="0">
      <selection activeCell="E5" sqref="E5"/>
    </sheetView>
  </sheetViews>
  <sheetFormatPr defaultColWidth="8.90625" defaultRowHeight="14.5" x14ac:dyDescent="0.35"/>
  <cols>
    <col min="1" max="1" width="9" customWidth="1"/>
    <col min="2" max="2" width="40.1796875" style="278" customWidth="1"/>
    <col min="4" max="4" width="9" bestFit="1" customWidth="1"/>
    <col min="5" max="5" width="15.1796875" customWidth="1"/>
    <col min="6" max="6" width="17.6328125" bestFit="1" customWidth="1"/>
  </cols>
  <sheetData>
    <row r="1" spans="1:6" s="28" customFormat="1" ht="16.5" x14ac:dyDescent="0.5">
      <c r="A1" s="363" t="s">
        <v>504</v>
      </c>
      <c r="B1" s="363"/>
      <c r="C1" s="363"/>
      <c r="D1" s="363"/>
      <c r="E1" s="363"/>
      <c r="F1" s="363"/>
    </row>
    <row r="2" spans="1:6" s="28" customFormat="1" ht="16.5" x14ac:dyDescent="0.5">
      <c r="A2" s="180" t="s">
        <v>219</v>
      </c>
      <c r="B2" s="271" t="s">
        <v>220</v>
      </c>
      <c r="F2" s="137"/>
    </row>
    <row r="3" spans="1:6" s="28" customFormat="1" ht="18" customHeight="1" x14ac:dyDescent="0.5">
      <c r="A3" s="181" t="s">
        <v>221</v>
      </c>
      <c r="B3" s="272" t="s">
        <v>222</v>
      </c>
      <c r="F3" s="137"/>
    </row>
    <row r="4" spans="1:6" s="28" customFormat="1" ht="16.5" x14ac:dyDescent="0.5">
      <c r="A4" s="181" t="s">
        <v>223</v>
      </c>
      <c r="B4" s="273" t="s">
        <v>320</v>
      </c>
      <c r="F4" s="137"/>
    </row>
    <row r="5" spans="1:6" s="29" customFormat="1" ht="33" customHeight="1" x14ac:dyDescent="0.35">
      <c r="A5" s="191" t="s">
        <v>224</v>
      </c>
      <c r="B5" s="274" t="s">
        <v>319</v>
      </c>
      <c r="F5" s="188"/>
    </row>
    <row r="6" spans="1:6" s="28" customFormat="1" ht="49.5" x14ac:dyDescent="0.5">
      <c r="A6" s="195" t="s">
        <v>225</v>
      </c>
      <c r="B6" s="196" t="s">
        <v>380</v>
      </c>
      <c r="F6" s="137"/>
    </row>
    <row r="7" spans="1:6" s="28" customFormat="1" ht="16.5" x14ac:dyDescent="0.5">
      <c r="A7" s="86"/>
      <c r="B7" s="170"/>
      <c r="C7" s="44"/>
      <c r="D7" s="44"/>
      <c r="E7" s="44"/>
      <c r="F7" s="160"/>
    </row>
    <row r="8" spans="1:6" s="28" customFormat="1" ht="16.5" x14ac:dyDescent="0.5">
      <c r="A8" s="59" t="s">
        <v>287</v>
      </c>
      <c r="B8" s="45" t="s">
        <v>288</v>
      </c>
      <c r="C8" s="45" t="s">
        <v>289</v>
      </c>
      <c r="D8" s="64" t="s">
        <v>290</v>
      </c>
      <c r="E8" s="57" t="s">
        <v>291</v>
      </c>
      <c r="F8" s="138" t="s">
        <v>292</v>
      </c>
    </row>
    <row r="9" spans="1:6" s="28" customFormat="1" ht="16.5" x14ac:dyDescent="0.5">
      <c r="A9" s="59" t="s">
        <v>45</v>
      </c>
      <c r="B9" s="45" t="s">
        <v>381</v>
      </c>
      <c r="C9" s="45"/>
      <c r="D9" s="64"/>
      <c r="E9" s="57"/>
      <c r="F9" s="138"/>
    </row>
    <row r="10" spans="1:6" s="30" customFormat="1" ht="66" x14ac:dyDescent="0.5">
      <c r="A10" s="60"/>
      <c r="B10" s="45" t="s">
        <v>344</v>
      </c>
      <c r="C10" s="45"/>
      <c r="D10" s="56"/>
      <c r="E10" s="56"/>
      <c r="F10" s="56"/>
    </row>
    <row r="11" spans="1:6" s="30" customFormat="1" ht="16.5" x14ac:dyDescent="0.5">
      <c r="A11" s="55">
        <v>1.1000000000000001</v>
      </c>
      <c r="B11" s="55" t="s">
        <v>5</v>
      </c>
      <c r="C11" s="55" t="s">
        <v>4</v>
      </c>
      <c r="D11" s="55">
        <v>1</v>
      </c>
      <c r="E11" s="88"/>
      <c r="F11" s="345"/>
    </row>
    <row r="12" spans="1:6" s="30" customFormat="1" ht="33" x14ac:dyDescent="0.5">
      <c r="A12" s="55">
        <v>1.2</v>
      </c>
      <c r="B12" s="115" t="s">
        <v>493</v>
      </c>
      <c r="C12" s="55" t="s">
        <v>1</v>
      </c>
      <c r="D12" s="55">
        <v>17</v>
      </c>
      <c r="E12" s="88"/>
      <c r="F12" s="345"/>
    </row>
    <row r="13" spans="1:6" s="30" customFormat="1" ht="33" x14ac:dyDescent="0.5">
      <c r="A13" s="55">
        <f t="shared" ref="A13:A18" si="0">A12+0.1</f>
        <v>1.3</v>
      </c>
      <c r="B13" s="115" t="s">
        <v>489</v>
      </c>
      <c r="C13" s="55" t="s">
        <v>1</v>
      </c>
      <c r="D13" s="55">
        <v>1</v>
      </c>
      <c r="E13" s="88"/>
      <c r="F13" s="345"/>
    </row>
    <row r="14" spans="1:6" s="30" customFormat="1" ht="16.5" x14ac:dyDescent="0.5">
      <c r="A14" s="55">
        <f t="shared" si="0"/>
        <v>1.4000000000000001</v>
      </c>
      <c r="B14" s="115" t="s">
        <v>6</v>
      </c>
      <c r="C14" s="55" t="s">
        <v>1</v>
      </c>
      <c r="D14" s="55">
        <v>1</v>
      </c>
      <c r="E14" s="88"/>
      <c r="F14" s="345"/>
    </row>
    <row r="15" spans="1:6" s="30" customFormat="1" ht="16.5" x14ac:dyDescent="0.5">
      <c r="A15" s="55">
        <f t="shared" si="0"/>
        <v>1.5000000000000002</v>
      </c>
      <c r="B15" s="115" t="s">
        <v>7</v>
      </c>
      <c r="C15" s="55" t="s">
        <v>1</v>
      </c>
      <c r="D15" s="55">
        <v>1</v>
      </c>
      <c r="E15" s="88"/>
      <c r="F15" s="345"/>
    </row>
    <row r="16" spans="1:6" s="30" customFormat="1" ht="16.5" x14ac:dyDescent="0.5">
      <c r="A16" s="55">
        <f t="shared" si="0"/>
        <v>1.6000000000000003</v>
      </c>
      <c r="B16" s="115" t="s">
        <v>8</v>
      </c>
      <c r="C16" s="55" t="s">
        <v>3</v>
      </c>
      <c r="D16" s="55">
        <v>25</v>
      </c>
      <c r="E16" s="88"/>
      <c r="F16" s="345"/>
    </row>
    <row r="17" spans="1:6" s="30" customFormat="1" ht="16.5" x14ac:dyDescent="0.5">
      <c r="A17" s="55">
        <f t="shared" si="0"/>
        <v>1.7000000000000004</v>
      </c>
      <c r="B17" s="346" t="s">
        <v>494</v>
      </c>
      <c r="C17" s="55" t="s">
        <v>3</v>
      </c>
      <c r="D17" s="55">
        <v>28</v>
      </c>
      <c r="E17" s="88"/>
      <c r="F17" s="345"/>
    </row>
    <row r="18" spans="1:6" s="30" customFormat="1" ht="33" x14ac:dyDescent="0.5">
      <c r="A18" s="55">
        <f t="shared" si="0"/>
        <v>1.8000000000000005</v>
      </c>
      <c r="B18" s="115" t="s">
        <v>490</v>
      </c>
      <c r="C18" s="55" t="s">
        <v>3</v>
      </c>
      <c r="D18" s="115">
        <v>28</v>
      </c>
      <c r="E18" s="88"/>
      <c r="F18" s="345"/>
    </row>
    <row r="19" spans="1:6" s="30" customFormat="1" ht="33" x14ac:dyDescent="0.5">
      <c r="A19" s="115">
        <f>1.9</f>
        <v>1.9</v>
      </c>
      <c r="B19" s="115" t="s">
        <v>495</v>
      </c>
      <c r="C19" s="115" t="s">
        <v>3</v>
      </c>
      <c r="D19" s="115">
        <v>35</v>
      </c>
      <c r="E19" s="88"/>
      <c r="F19" s="345"/>
    </row>
    <row r="20" spans="1:6" s="30" customFormat="1" ht="33" x14ac:dyDescent="0.5">
      <c r="A20" s="55">
        <f>1.1</f>
        <v>1.1000000000000001</v>
      </c>
      <c r="B20" s="115" t="s">
        <v>496</v>
      </c>
      <c r="C20" s="55" t="s">
        <v>1</v>
      </c>
      <c r="D20" s="55">
        <v>1</v>
      </c>
      <c r="E20" s="88"/>
      <c r="F20" s="345"/>
    </row>
    <row r="21" spans="1:6" s="30" customFormat="1" ht="228" customHeight="1" x14ac:dyDescent="0.5">
      <c r="A21" s="55">
        <f>1.11</f>
        <v>1.1100000000000001</v>
      </c>
      <c r="B21" s="347" t="s">
        <v>491</v>
      </c>
      <c r="C21" s="226" t="s">
        <v>29</v>
      </c>
      <c r="D21" s="226">
        <v>1</v>
      </c>
      <c r="E21" s="341"/>
      <c r="F21" s="345"/>
    </row>
    <row r="22" spans="1:6" s="30" customFormat="1" ht="33" x14ac:dyDescent="0.5">
      <c r="A22" s="55">
        <v>1.1200000000000001</v>
      </c>
      <c r="B22" s="115" t="s">
        <v>497</v>
      </c>
      <c r="C22" s="55" t="s">
        <v>9</v>
      </c>
      <c r="D22" s="55">
        <v>1</v>
      </c>
      <c r="E22" s="88"/>
      <c r="F22" s="345"/>
    </row>
    <row r="23" spans="1:6" s="155" customFormat="1" ht="66" x14ac:dyDescent="0.5">
      <c r="A23" s="55">
        <v>1.1299999999999999</v>
      </c>
      <c r="B23" s="347" t="s">
        <v>488</v>
      </c>
      <c r="C23" s="55"/>
      <c r="D23" s="55">
        <v>2</v>
      </c>
      <c r="E23" s="88"/>
      <c r="F23" s="345"/>
    </row>
    <row r="24" spans="1:6" s="30" customFormat="1" ht="33" x14ac:dyDescent="0.5">
      <c r="A24" s="55">
        <v>1.1399999999999999</v>
      </c>
      <c r="B24" s="348" t="s">
        <v>492</v>
      </c>
      <c r="C24" s="55"/>
      <c r="D24" s="55">
        <v>1</v>
      </c>
      <c r="E24" s="88"/>
      <c r="F24" s="345"/>
    </row>
    <row r="25" spans="1:6" s="30" customFormat="1" ht="16.5" x14ac:dyDescent="0.5">
      <c r="A25" s="168"/>
      <c r="B25" s="169" t="s">
        <v>113</v>
      </c>
      <c r="C25" s="168"/>
      <c r="D25" s="168"/>
      <c r="E25" s="103"/>
      <c r="F25" s="103"/>
    </row>
    <row r="26" spans="1:6" s="30" customFormat="1" ht="16.5" x14ac:dyDescent="0.5">
      <c r="A26" s="168"/>
      <c r="B26" s="169"/>
      <c r="C26" s="168"/>
      <c r="D26" s="168"/>
      <c r="E26" s="103"/>
      <c r="F26" s="170"/>
    </row>
    <row r="27" spans="1:6" s="30" customFormat="1" ht="33" x14ac:dyDescent="0.5">
      <c r="A27" s="279"/>
      <c r="B27" s="318" t="s">
        <v>447</v>
      </c>
      <c r="C27" s="231"/>
      <c r="D27" s="231"/>
      <c r="E27" s="342"/>
      <c r="F27" s="319"/>
    </row>
    <row r="28" spans="1:6" ht="33" x14ac:dyDescent="0.5">
      <c r="A28" s="280">
        <v>2.1</v>
      </c>
      <c r="B28" s="69" t="s">
        <v>449</v>
      </c>
      <c r="C28" s="247" t="s">
        <v>29</v>
      </c>
      <c r="D28" s="247">
        <v>1</v>
      </c>
      <c r="E28" s="343"/>
      <c r="F28" s="349"/>
    </row>
    <row r="29" spans="1:6" ht="16.5" x14ac:dyDescent="0.5">
      <c r="A29" s="279"/>
      <c r="B29" s="275" t="s">
        <v>113</v>
      </c>
      <c r="C29" s="233"/>
      <c r="D29" s="234"/>
      <c r="E29" s="344"/>
      <c r="F29" s="350"/>
    </row>
    <row r="30" spans="1:6" ht="16.5" x14ac:dyDescent="0.35">
      <c r="A30" s="56"/>
      <c r="B30" s="64" t="s">
        <v>400</v>
      </c>
      <c r="C30" s="45"/>
      <c r="D30" s="45"/>
      <c r="E30" s="107"/>
      <c r="F30" s="324"/>
    </row>
    <row r="31" spans="1:6" s="30" customFormat="1" ht="16.5" x14ac:dyDescent="0.5">
      <c r="A31" s="321"/>
      <c r="B31" s="322"/>
      <c r="C31" s="261"/>
      <c r="D31" s="261"/>
      <c r="E31" s="261"/>
      <c r="F31" s="323"/>
    </row>
    <row r="32" spans="1:6" s="30" customFormat="1" ht="16.5" x14ac:dyDescent="0.5">
      <c r="A32" s="259" t="s">
        <v>226</v>
      </c>
      <c r="B32" s="368" t="s">
        <v>375</v>
      </c>
      <c r="C32" s="368"/>
      <c r="D32" s="368"/>
      <c r="E32" s="368"/>
      <c r="F32" s="368"/>
    </row>
    <row r="33" spans="1:6" s="30" customFormat="1" ht="16.5" x14ac:dyDescent="0.5">
      <c r="A33" s="226"/>
      <c r="B33" s="13" t="s">
        <v>469</v>
      </c>
      <c r="C33" s="167"/>
      <c r="D33" s="167"/>
      <c r="E33" s="182"/>
      <c r="F33" s="244"/>
    </row>
    <row r="34" spans="1:6" s="30" customFormat="1" ht="33" x14ac:dyDescent="0.5">
      <c r="A34" s="223">
        <v>1.1000000000000001</v>
      </c>
      <c r="B34" s="44" t="s">
        <v>310</v>
      </c>
      <c r="C34" s="167" t="s">
        <v>103</v>
      </c>
      <c r="D34" s="167">
        <v>30.2</v>
      </c>
      <c r="E34" s="182"/>
      <c r="F34" s="244"/>
    </row>
    <row r="35" spans="1:6" s="30" customFormat="1" ht="49.5" x14ac:dyDescent="0.5">
      <c r="A35" s="223">
        <v>1.2</v>
      </c>
      <c r="B35" s="44" t="s">
        <v>311</v>
      </c>
      <c r="C35" s="167" t="s">
        <v>103</v>
      </c>
      <c r="D35" s="167">
        <v>13.6</v>
      </c>
      <c r="E35" s="182"/>
      <c r="F35" s="244"/>
    </row>
    <row r="36" spans="1:6" s="30" customFormat="1" ht="33" x14ac:dyDescent="0.5">
      <c r="A36" s="223">
        <v>1.3</v>
      </c>
      <c r="B36" s="44" t="s">
        <v>312</v>
      </c>
      <c r="C36" s="167" t="s">
        <v>30</v>
      </c>
      <c r="D36" s="167">
        <f>(3.14*5*5*0.3)/4</f>
        <v>5.8875000000000002</v>
      </c>
      <c r="E36" s="182"/>
      <c r="F36" s="244"/>
    </row>
    <row r="37" spans="1:6" s="30" customFormat="1" ht="16.5" x14ac:dyDescent="0.5">
      <c r="A37" s="159"/>
      <c r="B37" s="12" t="s">
        <v>113</v>
      </c>
      <c r="C37" s="159"/>
      <c r="D37" s="159"/>
      <c r="E37" s="159"/>
      <c r="F37" s="333"/>
    </row>
    <row r="38" spans="1:6" s="30" customFormat="1" ht="16.5" x14ac:dyDescent="0.5">
      <c r="A38" s="226"/>
      <c r="B38" s="44"/>
      <c r="C38" s="167"/>
      <c r="D38" s="167"/>
      <c r="E38" s="182"/>
      <c r="F38" s="244"/>
    </row>
    <row r="39" spans="1:6" s="30" customFormat="1" ht="33" x14ac:dyDescent="0.5">
      <c r="A39" s="226"/>
      <c r="B39" s="13" t="s">
        <v>468</v>
      </c>
      <c r="C39" s="167"/>
      <c r="D39" s="167"/>
      <c r="E39" s="182"/>
      <c r="F39" s="244"/>
    </row>
    <row r="40" spans="1:6" s="30" customFormat="1" ht="49.5" x14ac:dyDescent="0.5">
      <c r="A40" s="223">
        <v>2.1</v>
      </c>
      <c r="B40" s="44" t="s">
        <v>450</v>
      </c>
      <c r="C40" s="167" t="s">
        <v>103</v>
      </c>
      <c r="D40" s="334">
        <f>0.7*(3.14*5)</f>
        <v>10.99</v>
      </c>
      <c r="E40" s="182"/>
      <c r="F40" s="244"/>
    </row>
    <row r="41" spans="1:6" s="30" customFormat="1" ht="49.5" x14ac:dyDescent="0.5">
      <c r="A41" s="223">
        <v>2.1</v>
      </c>
      <c r="B41" s="44" t="s">
        <v>314</v>
      </c>
      <c r="C41" s="167" t="s">
        <v>103</v>
      </c>
      <c r="D41" s="13">
        <f>3*(3.14*5)</f>
        <v>47.1</v>
      </c>
      <c r="E41" s="182"/>
      <c r="F41" s="244"/>
    </row>
    <row r="42" spans="1:6" s="30" customFormat="1" ht="16.5" x14ac:dyDescent="0.5">
      <c r="A42" s="13"/>
      <c r="B42" s="13" t="s">
        <v>113</v>
      </c>
      <c r="C42" s="13"/>
      <c r="D42" s="13"/>
      <c r="E42" s="13"/>
      <c r="F42" s="335"/>
    </row>
    <row r="43" spans="1:6" s="30" customFormat="1" ht="16.5" x14ac:dyDescent="0.5">
      <c r="A43" s="223"/>
      <c r="B43" s="86"/>
      <c r="C43" s="167"/>
      <c r="D43" s="167"/>
      <c r="E43" s="182"/>
      <c r="F43" s="244"/>
    </row>
    <row r="44" spans="1:6" s="155" customFormat="1" ht="16.5" x14ac:dyDescent="0.5">
      <c r="A44" s="220"/>
      <c r="B44" s="92" t="s">
        <v>470</v>
      </c>
      <c r="C44" s="159"/>
      <c r="D44" s="159"/>
      <c r="E44" s="136"/>
      <c r="F44" s="243"/>
    </row>
    <row r="45" spans="1:6" s="30" customFormat="1" ht="33" x14ac:dyDescent="0.5">
      <c r="A45" s="223">
        <v>3.1</v>
      </c>
      <c r="B45" s="44" t="s">
        <v>451</v>
      </c>
      <c r="C45" s="167" t="s">
        <v>30</v>
      </c>
      <c r="D45" s="326">
        <f>(3.14*5*5*0.15)/4</f>
        <v>2.9437500000000001</v>
      </c>
      <c r="E45" s="182"/>
      <c r="F45" s="244"/>
    </row>
    <row r="46" spans="1:6" s="30" customFormat="1" ht="16.5" x14ac:dyDescent="0.5">
      <c r="A46" s="223">
        <v>3.2</v>
      </c>
      <c r="B46" s="167" t="s">
        <v>501</v>
      </c>
      <c r="C46" s="167" t="s">
        <v>30</v>
      </c>
      <c r="D46" s="326">
        <f>((3.14*5*5)-(3.14*4.3*4.3))*0.075</f>
        <v>1.5331050000000002</v>
      </c>
      <c r="E46" s="182"/>
      <c r="F46" s="244"/>
    </row>
    <row r="47" spans="1:6" s="30" customFormat="1" ht="33" x14ac:dyDescent="0.5">
      <c r="A47" s="223">
        <v>3.3</v>
      </c>
      <c r="B47" s="44" t="s">
        <v>315</v>
      </c>
      <c r="C47" s="167" t="s">
        <v>30</v>
      </c>
      <c r="D47" s="336">
        <f>((3.14*(5*5)*(0.15))/4)</f>
        <v>2.9437500000000001</v>
      </c>
      <c r="E47" s="182"/>
      <c r="F47" s="244"/>
    </row>
    <row r="48" spans="1:6" s="30" customFormat="1" ht="33" x14ac:dyDescent="0.5">
      <c r="A48" s="351">
        <v>3.4</v>
      </c>
      <c r="B48" s="232" t="s">
        <v>500</v>
      </c>
      <c r="C48" s="230" t="s">
        <v>30</v>
      </c>
      <c r="D48" s="358">
        <f>(3.4*5.4)*0.15*0.2</f>
        <v>0.55080000000000007</v>
      </c>
      <c r="E48" s="268"/>
      <c r="F48" s="352"/>
    </row>
    <row r="49" spans="1:6" s="30" customFormat="1" ht="16.5" x14ac:dyDescent="0.5">
      <c r="A49" s="189"/>
      <c r="B49" s="13" t="s">
        <v>113</v>
      </c>
      <c r="C49" s="159"/>
      <c r="D49" s="159"/>
      <c r="E49" s="136"/>
      <c r="F49" s="243"/>
    </row>
    <row r="50" spans="1:6" s="30" customFormat="1" ht="16.5" x14ac:dyDescent="0.5">
      <c r="A50" s="189"/>
      <c r="B50" s="13"/>
      <c r="C50" s="159"/>
      <c r="D50" s="159"/>
      <c r="E50" s="136"/>
      <c r="F50" s="243"/>
    </row>
    <row r="51" spans="1:6" s="30" customFormat="1" ht="16.5" x14ac:dyDescent="0.5">
      <c r="A51" s="2"/>
      <c r="B51" s="170" t="s">
        <v>57</v>
      </c>
      <c r="C51" s="247"/>
      <c r="D51" s="327"/>
      <c r="E51" s="328"/>
      <c r="F51" s="329"/>
    </row>
    <row r="52" spans="1:6" s="30" customFormat="1" ht="16.5" x14ac:dyDescent="0.5">
      <c r="A52" s="3">
        <v>4.0999999999999996</v>
      </c>
      <c r="B52" s="170" t="s">
        <v>58</v>
      </c>
      <c r="C52" s="247"/>
      <c r="D52" s="327"/>
      <c r="E52" s="328"/>
      <c r="F52" s="329"/>
    </row>
    <row r="53" spans="1:6" s="28" customFormat="1" ht="18" customHeight="1" x14ac:dyDescent="0.5">
      <c r="A53" s="3"/>
      <c r="B53" s="41" t="s">
        <v>459</v>
      </c>
      <c r="C53" s="39"/>
      <c r="D53" s="40"/>
      <c r="E53" s="328"/>
      <c r="F53" s="329"/>
    </row>
    <row r="54" spans="1:6" s="28" customFormat="1" ht="20.5" x14ac:dyDescent="0.5">
      <c r="A54" s="2" t="s">
        <v>246</v>
      </c>
      <c r="B54" s="41" t="s">
        <v>467</v>
      </c>
      <c r="C54" s="39" t="s">
        <v>36</v>
      </c>
      <c r="D54" s="40">
        <f>3.14*2.5*2.5</f>
        <v>19.625</v>
      </c>
      <c r="E54" s="330"/>
      <c r="F54" s="329"/>
    </row>
    <row r="55" spans="1:6" s="28" customFormat="1" ht="33" x14ac:dyDescent="0.5">
      <c r="A55" s="2" t="s">
        <v>247</v>
      </c>
      <c r="B55" s="41" t="s">
        <v>465</v>
      </c>
      <c r="C55" s="39" t="s">
        <v>36</v>
      </c>
      <c r="D55" s="40">
        <f>2*3.14*2.5*0.15*2</f>
        <v>4.71</v>
      </c>
      <c r="E55" s="330"/>
      <c r="F55" s="329"/>
    </row>
    <row r="56" spans="1:6" s="28" customFormat="1" ht="33" x14ac:dyDescent="0.5">
      <c r="A56" s="2" t="s">
        <v>471</v>
      </c>
      <c r="B56" s="41" t="s">
        <v>466</v>
      </c>
      <c r="C56" s="39" t="s">
        <v>460</v>
      </c>
      <c r="D56" s="40">
        <v>20</v>
      </c>
      <c r="E56" s="330"/>
      <c r="F56" s="329"/>
    </row>
    <row r="57" spans="1:6" s="28" customFormat="1" ht="18.5" x14ac:dyDescent="0.5">
      <c r="A57" s="3">
        <v>4.2</v>
      </c>
      <c r="B57" s="38" t="s">
        <v>77</v>
      </c>
      <c r="C57" s="39"/>
      <c r="D57" s="40"/>
      <c r="E57" s="328"/>
      <c r="F57" s="329"/>
    </row>
    <row r="58" spans="1:6" s="28" customFormat="1" ht="66" x14ac:dyDescent="0.5">
      <c r="A58" s="2"/>
      <c r="B58" s="41" t="s">
        <v>78</v>
      </c>
      <c r="C58" s="39"/>
      <c r="D58" s="40"/>
      <c r="E58" s="328"/>
      <c r="F58" s="329"/>
    </row>
    <row r="59" spans="1:6" s="28" customFormat="1" ht="49.5" x14ac:dyDescent="0.5">
      <c r="A59" s="223" t="s">
        <v>299</v>
      </c>
      <c r="B59" s="44" t="s">
        <v>463</v>
      </c>
      <c r="C59" s="167" t="s">
        <v>313</v>
      </c>
      <c r="D59" s="167">
        <v>592</v>
      </c>
      <c r="E59" s="182"/>
      <c r="F59" s="244"/>
    </row>
    <row r="60" spans="1:6" s="28" customFormat="1" ht="99" x14ac:dyDescent="0.5">
      <c r="A60" s="223" t="s">
        <v>300</v>
      </c>
      <c r="B60" s="86" t="s">
        <v>462</v>
      </c>
      <c r="C60" s="167" t="s">
        <v>313</v>
      </c>
      <c r="D60" s="167">
        <v>260</v>
      </c>
      <c r="E60" s="182"/>
      <c r="F60" s="244"/>
    </row>
    <row r="61" spans="1:6" s="28" customFormat="1" ht="49.5" x14ac:dyDescent="0.5">
      <c r="A61" s="223" t="s">
        <v>472</v>
      </c>
      <c r="B61" s="44" t="s">
        <v>464</v>
      </c>
      <c r="C61" s="167" t="s">
        <v>313</v>
      </c>
      <c r="D61" s="325">
        <f>(((3.4*5)*4)+(0.6))/(0.67)</f>
        <v>102.38805970149252</v>
      </c>
      <c r="E61" s="182"/>
      <c r="F61" s="244"/>
    </row>
    <row r="62" spans="1:6" s="28" customFormat="1" ht="49.5" x14ac:dyDescent="0.5">
      <c r="A62" s="223" t="s">
        <v>473</v>
      </c>
      <c r="B62" s="44" t="s">
        <v>461</v>
      </c>
      <c r="C62" s="167" t="s">
        <v>313</v>
      </c>
      <c r="D62" s="167">
        <v>315</v>
      </c>
      <c r="E62" s="182"/>
      <c r="F62" s="244"/>
    </row>
    <row r="63" spans="1:6" s="28" customFormat="1" ht="16.5" x14ac:dyDescent="0.5">
      <c r="A63" s="220"/>
      <c r="B63" s="12" t="s">
        <v>14</v>
      </c>
      <c r="C63" s="159"/>
      <c r="D63" s="159"/>
      <c r="E63" s="136"/>
      <c r="F63" s="243"/>
    </row>
    <row r="64" spans="1:6" s="28" customFormat="1" ht="16.5" x14ac:dyDescent="0.5">
      <c r="A64" s="223"/>
      <c r="B64" s="44"/>
      <c r="C64" s="167"/>
      <c r="D64" s="167"/>
      <c r="E64" s="182"/>
      <c r="F64" s="244"/>
    </row>
    <row r="65" spans="1:6" s="28" customFormat="1" ht="16.5" x14ac:dyDescent="0.5">
      <c r="A65" s="220"/>
      <c r="B65" s="13" t="s">
        <v>455</v>
      </c>
      <c r="C65" s="159"/>
      <c r="D65" s="159"/>
      <c r="E65" s="136"/>
      <c r="F65" s="243"/>
    </row>
    <row r="66" spans="1:6" s="28" customFormat="1" ht="66" x14ac:dyDescent="0.5">
      <c r="A66" s="223">
        <v>5.0999999999999996</v>
      </c>
      <c r="B66" s="44" t="s">
        <v>452</v>
      </c>
      <c r="C66" s="167" t="s">
        <v>103</v>
      </c>
      <c r="D66" s="326">
        <f>(3.14*4.5*4.5)/4</f>
        <v>15.89625</v>
      </c>
      <c r="E66" s="182"/>
      <c r="F66" s="244"/>
    </row>
    <row r="67" spans="1:6" s="28" customFormat="1" ht="66" x14ac:dyDescent="0.5">
      <c r="A67" s="223">
        <v>5.2</v>
      </c>
      <c r="B67" s="86" t="s">
        <v>453</v>
      </c>
      <c r="C67" s="167" t="s">
        <v>103</v>
      </c>
      <c r="D67" s="167">
        <f>D41*2</f>
        <v>94.2</v>
      </c>
      <c r="E67" s="182"/>
      <c r="F67" s="244"/>
    </row>
    <row r="68" spans="1:6" s="28" customFormat="1" ht="49.5" x14ac:dyDescent="0.5">
      <c r="A68" s="223">
        <v>5.3</v>
      </c>
      <c r="B68" s="44" t="s">
        <v>454</v>
      </c>
      <c r="C68" s="167" t="s">
        <v>103</v>
      </c>
      <c r="D68" s="325">
        <f>(3.14*5*5)/4</f>
        <v>19.625</v>
      </c>
      <c r="E68" s="182"/>
      <c r="F68" s="244"/>
    </row>
    <row r="69" spans="1:6" s="28" customFormat="1" ht="49.5" x14ac:dyDescent="0.5">
      <c r="A69" s="15">
        <v>5.4</v>
      </c>
      <c r="B69" s="41" t="s">
        <v>456</v>
      </c>
      <c r="C69" s="39" t="s">
        <v>36</v>
      </c>
      <c r="D69" s="337">
        <f>(2*3.14*2.5*3) +(3.4*2.5*2.5)</f>
        <v>68.349999999999994</v>
      </c>
      <c r="E69" s="331"/>
      <c r="F69" s="332"/>
    </row>
    <row r="70" spans="1:6" s="28" customFormat="1" ht="49.5" x14ac:dyDescent="0.5">
      <c r="A70" s="15">
        <v>5.5</v>
      </c>
      <c r="B70" s="41" t="s">
        <v>458</v>
      </c>
      <c r="C70" s="39" t="s">
        <v>36</v>
      </c>
      <c r="D70" s="337">
        <f>(2*3.14*2.5*3)</f>
        <v>47.1</v>
      </c>
      <c r="E70" s="331"/>
      <c r="F70" s="332"/>
    </row>
    <row r="71" spans="1:6" s="28" customFormat="1" ht="49.5" x14ac:dyDescent="0.5">
      <c r="A71" s="2">
        <v>5.6</v>
      </c>
      <c r="B71" s="41" t="s">
        <v>457</v>
      </c>
      <c r="C71" s="39" t="s">
        <v>36</v>
      </c>
      <c r="D71" s="40">
        <f>2*3.14*2.5*0.3</f>
        <v>4.71</v>
      </c>
      <c r="E71" s="5"/>
      <c r="F71" s="332"/>
    </row>
    <row r="72" spans="1:6" s="28" customFormat="1" ht="16.5" x14ac:dyDescent="0.5">
      <c r="A72" s="189"/>
      <c r="B72" s="12" t="s">
        <v>113</v>
      </c>
      <c r="C72" s="159"/>
      <c r="D72" s="159"/>
      <c r="E72" s="136"/>
      <c r="F72" s="243"/>
    </row>
    <row r="73" spans="1:6" s="28" customFormat="1" ht="19.75" customHeight="1" x14ac:dyDescent="0.5">
      <c r="A73" s="189"/>
      <c r="B73" s="12"/>
      <c r="C73" s="159"/>
      <c r="D73" s="159"/>
      <c r="E73" s="136"/>
      <c r="F73" s="243"/>
    </row>
    <row r="74" spans="1:6" s="28" customFormat="1" ht="33" x14ac:dyDescent="0.5">
      <c r="A74" s="226"/>
      <c r="B74" s="3" t="s">
        <v>474</v>
      </c>
      <c r="C74" s="167"/>
      <c r="D74" s="167"/>
      <c r="E74" s="182"/>
      <c r="F74" s="244"/>
    </row>
    <row r="75" spans="1:6" s="28" customFormat="1" ht="15" customHeight="1" x14ac:dyDescent="0.5">
      <c r="A75" s="3">
        <v>6.1</v>
      </c>
      <c r="B75" s="3" t="s">
        <v>83</v>
      </c>
      <c r="C75" s="7"/>
      <c r="D75" s="7"/>
      <c r="E75" s="127"/>
      <c r="F75" s="62"/>
    </row>
    <row r="76" spans="1:6" s="28" customFormat="1" ht="49.5" x14ac:dyDescent="0.5">
      <c r="A76" s="171" t="s">
        <v>293</v>
      </c>
      <c r="B76" s="55" t="s">
        <v>477</v>
      </c>
      <c r="C76" s="55" t="s">
        <v>12</v>
      </c>
      <c r="D76" s="67">
        <f>0.3*0.6*(50)</f>
        <v>9</v>
      </c>
      <c r="E76" s="68"/>
      <c r="F76" s="172"/>
    </row>
    <row r="77" spans="1:6" s="28" customFormat="1" ht="16.5" x14ac:dyDescent="0.5">
      <c r="A77" s="171"/>
      <c r="B77" s="55"/>
      <c r="C77" s="55"/>
      <c r="D77" s="67"/>
      <c r="E77" s="68"/>
      <c r="F77" s="172"/>
    </row>
    <row r="78" spans="1:6" s="28" customFormat="1" ht="16.5" x14ac:dyDescent="0.5">
      <c r="A78" s="183">
        <v>5.2</v>
      </c>
      <c r="B78" s="3" t="s">
        <v>84</v>
      </c>
      <c r="C78" s="7"/>
      <c r="D78" s="7"/>
      <c r="E78" s="58"/>
      <c r="F78" s="140"/>
    </row>
    <row r="79" spans="1:6" s="28" customFormat="1" ht="115.5" x14ac:dyDescent="0.5">
      <c r="A79" s="184"/>
      <c r="B79" s="69" t="s">
        <v>102</v>
      </c>
      <c r="C79" s="70"/>
      <c r="D79" s="70"/>
      <c r="E79" s="68"/>
      <c r="F79" s="71"/>
    </row>
    <row r="80" spans="1:6" s="28" customFormat="1" ht="33" x14ac:dyDescent="0.5">
      <c r="A80" s="185" t="s">
        <v>228</v>
      </c>
      <c r="B80" s="41" t="s">
        <v>85</v>
      </c>
      <c r="C80" s="70" t="s">
        <v>33</v>
      </c>
      <c r="D80" s="70">
        <v>550</v>
      </c>
      <c r="E80" s="68"/>
      <c r="F80" s="71"/>
    </row>
    <row r="81" spans="1:6" s="28" customFormat="1" ht="16.5" x14ac:dyDescent="0.5">
      <c r="A81" s="183">
        <v>5.3</v>
      </c>
      <c r="B81" s="276" t="s">
        <v>205</v>
      </c>
      <c r="C81" s="70"/>
      <c r="D81" s="70"/>
      <c r="E81" s="68"/>
      <c r="F81" s="71"/>
    </row>
    <row r="82" spans="1:6" s="28" customFormat="1" ht="33" x14ac:dyDescent="0.5">
      <c r="A82" s="183"/>
      <c r="B82" s="277" t="s">
        <v>86</v>
      </c>
      <c r="C82" s="70"/>
      <c r="D82" s="70"/>
      <c r="E82" s="68"/>
      <c r="F82" s="71"/>
    </row>
    <row r="83" spans="1:6" s="28" customFormat="1" ht="16.5" x14ac:dyDescent="0.5">
      <c r="A83" s="183" t="s">
        <v>229</v>
      </c>
      <c r="B83" s="76" t="s">
        <v>87</v>
      </c>
      <c r="C83" s="76" t="s">
        <v>51</v>
      </c>
      <c r="D83" s="77">
        <v>4</v>
      </c>
      <c r="E83" s="79"/>
      <c r="F83" s="78"/>
    </row>
    <row r="84" spans="1:6" s="28" customFormat="1" ht="16.5" x14ac:dyDescent="0.5">
      <c r="A84" s="183" t="s">
        <v>230</v>
      </c>
      <c r="B84" s="76" t="s">
        <v>88</v>
      </c>
      <c r="C84" s="76" t="s">
        <v>51</v>
      </c>
      <c r="D84" s="77">
        <v>10</v>
      </c>
      <c r="E84" s="79"/>
      <c r="F84" s="78"/>
    </row>
    <row r="85" spans="1:6" s="28" customFormat="1" ht="16.5" x14ac:dyDescent="0.5">
      <c r="A85" s="184" t="s">
        <v>231</v>
      </c>
      <c r="B85" s="76" t="s">
        <v>99</v>
      </c>
      <c r="C85" s="76" t="s">
        <v>51</v>
      </c>
      <c r="D85" s="77">
        <v>2</v>
      </c>
      <c r="E85" s="79"/>
      <c r="F85" s="78"/>
    </row>
    <row r="86" spans="1:6" s="28" customFormat="1" ht="16.5" x14ac:dyDescent="0.5">
      <c r="A86" s="184" t="s">
        <v>232</v>
      </c>
      <c r="B86" s="76" t="s">
        <v>101</v>
      </c>
      <c r="C86" s="76" t="s">
        <v>51</v>
      </c>
      <c r="D86" s="77">
        <v>4</v>
      </c>
      <c r="E86" s="79"/>
      <c r="F86" s="78"/>
    </row>
    <row r="87" spans="1:6" s="28" customFormat="1" ht="16.5" x14ac:dyDescent="0.5">
      <c r="A87" s="184" t="s">
        <v>233</v>
      </c>
      <c r="B87" s="76" t="s">
        <v>89</v>
      </c>
      <c r="C87" s="76" t="s">
        <v>51</v>
      </c>
      <c r="D87" s="77">
        <v>2</v>
      </c>
      <c r="E87" s="79"/>
      <c r="F87" s="78"/>
    </row>
    <row r="88" spans="1:6" s="28" customFormat="1" ht="16.5" x14ac:dyDescent="0.5">
      <c r="A88" s="223" t="s">
        <v>261</v>
      </c>
      <c r="B88" s="44" t="s">
        <v>479</v>
      </c>
      <c r="C88" s="167" t="s">
        <v>1</v>
      </c>
      <c r="D88" s="167">
        <v>3</v>
      </c>
      <c r="E88" s="182"/>
      <c r="F88" s="244"/>
    </row>
    <row r="89" spans="1:6" s="28" customFormat="1" ht="16.5" x14ac:dyDescent="0.5">
      <c r="A89" s="223" t="s">
        <v>262</v>
      </c>
      <c r="B89" s="44" t="s">
        <v>480</v>
      </c>
      <c r="C89" s="167" t="s">
        <v>1</v>
      </c>
      <c r="D89" s="167">
        <v>8</v>
      </c>
      <c r="E89" s="182"/>
      <c r="F89" s="244"/>
    </row>
    <row r="90" spans="1:6" s="28" customFormat="1" ht="16.5" x14ac:dyDescent="0.5">
      <c r="A90" s="223" t="s">
        <v>475</v>
      </c>
      <c r="B90" s="44" t="s">
        <v>481</v>
      </c>
      <c r="C90" s="167" t="s">
        <v>1</v>
      </c>
      <c r="D90" s="167">
        <v>4</v>
      </c>
      <c r="E90" s="182"/>
      <c r="F90" s="244"/>
    </row>
    <row r="91" spans="1:6" s="28" customFormat="1" ht="16.5" x14ac:dyDescent="0.5">
      <c r="A91" s="223" t="s">
        <v>476</v>
      </c>
      <c r="B91" s="44" t="s">
        <v>482</v>
      </c>
      <c r="C91" s="167" t="s">
        <v>1</v>
      </c>
      <c r="D91" s="167">
        <v>4</v>
      </c>
      <c r="E91" s="182"/>
      <c r="F91" s="244"/>
    </row>
    <row r="92" spans="1:6" s="28" customFormat="1" ht="16.5" x14ac:dyDescent="0.5">
      <c r="A92" s="189"/>
      <c r="B92" s="12" t="s">
        <v>113</v>
      </c>
      <c r="C92" s="159"/>
      <c r="D92" s="159"/>
      <c r="E92" s="136"/>
      <c r="F92" s="243">
        <f>SUM(F76:F91)</f>
        <v>0</v>
      </c>
    </row>
    <row r="93" spans="1:6" s="28" customFormat="1" ht="16.5" x14ac:dyDescent="0.5">
      <c r="A93" s="189"/>
      <c r="B93" s="12"/>
      <c r="C93" s="159"/>
      <c r="D93" s="159"/>
      <c r="E93" s="136"/>
      <c r="F93" s="243"/>
    </row>
    <row r="94" spans="1:6" s="28" customFormat="1" ht="16.5" x14ac:dyDescent="0.5">
      <c r="A94" s="226"/>
      <c r="B94" s="13" t="s">
        <v>478</v>
      </c>
      <c r="C94" s="167"/>
      <c r="D94" s="167"/>
      <c r="E94" s="182"/>
      <c r="F94" s="244"/>
    </row>
    <row r="95" spans="1:6" s="28" customFormat="1" ht="49.5" x14ac:dyDescent="0.5">
      <c r="A95" s="223">
        <v>7.1</v>
      </c>
      <c r="B95" s="44" t="s">
        <v>316</v>
      </c>
      <c r="C95" s="167" t="s">
        <v>1</v>
      </c>
      <c r="D95" s="167">
        <v>2</v>
      </c>
      <c r="E95" s="182"/>
      <c r="F95" s="244"/>
    </row>
    <row r="96" spans="1:6" s="28" customFormat="1" ht="33" x14ac:dyDescent="0.5">
      <c r="A96" s="223">
        <v>7.2</v>
      </c>
      <c r="B96" s="44" t="s">
        <v>485</v>
      </c>
      <c r="C96" s="167" t="s">
        <v>1</v>
      </c>
      <c r="D96" s="167">
        <v>2</v>
      </c>
      <c r="E96" s="182"/>
      <c r="F96" s="244"/>
    </row>
    <row r="97" spans="1:6" s="28" customFormat="1" ht="49.5" x14ac:dyDescent="0.5">
      <c r="A97" s="223">
        <v>7.3</v>
      </c>
      <c r="B97" s="33" t="s">
        <v>396</v>
      </c>
      <c r="C97" s="338" t="s">
        <v>1</v>
      </c>
      <c r="D97" s="339">
        <v>2</v>
      </c>
      <c r="E97" s="308"/>
      <c r="F97" s="309"/>
    </row>
    <row r="98" spans="1:6" s="28" customFormat="1" ht="33" x14ac:dyDescent="0.5">
      <c r="A98" s="351">
        <v>7.4</v>
      </c>
      <c r="B98" s="232" t="s">
        <v>502</v>
      </c>
      <c r="C98" s="230" t="s">
        <v>1</v>
      </c>
      <c r="D98" s="230">
        <v>1</v>
      </c>
      <c r="E98" s="268"/>
      <c r="F98" s="352"/>
    </row>
    <row r="99" spans="1:6" s="28" customFormat="1" ht="16.5" x14ac:dyDescent="0.5">
      <c r="A99" s="226"/>
      <c r="B99" s="275" t="s">
        <v>14</v>
      </c>
      <c r="C99" s="230"/>
      <c r="D99" s="230"/>
      <c r="E99" s="268"/>
      <c r="F99" s="340"/>
    </row>
    <row r="100" spans="1:6" s="28" customFormat="1" ht="16.5" x14ac:dyDescent="0.5">
      <c r="A100" s="226"/>
      <c r="B100" s="275" t="s">
        <v>272</v>
      </c>
      <c r="C100" s="230"/>
      <c r="D100" s="230"/>
      <c r="E100" s="268"/>
      <c r="F100" s="340"/>
    </row>
    <row r="101" spans="1:6" s="28" customFormat="1" ht="16.5" x14ac:dyDescent="0.5">
      <c r="A101" s="226"/>
      <c r="B101" s="275"/>
      <c r="C101" s="230"/>
      <c r="D101" s="230"/>
      <c r="E101" s="268"/>
      <c r="F101" s="340"/>
    </row>
    <row r="102" spans="1:6" s="28" customFormat="1" ht="16.5" x14ac:dyDescent="0.5">
      <c r="A102" s="10" t="s">
        <v>19</v>
      </c>
      <c r="B102" s="360" t="s">
        <v>20</v>
      </c>
      <c r="C102" s="361"/>
      <c r="D102" s="361"/>
      <c r="E102" s="361"/>
      <c r="F102" s="362"/>
    </row>
    <row r="103" spans="1:6" s="28" customFormat="1" ht="16.5" x14ac:dyDescent="0.5">
      <c r="A103" s="2"/>
      <c r="B103" s="3" t="s">
        <v>10</v>
      </c>
      <c r="C103" s="4"/>
      <c r="D103" s="1"/>
      <c r="E103" s="5"/>
      <c r="F103" s="6"/>
    </row>
    <row r="104" spans="1:6" s="28" customFormat="1" ht="33" x14ac:dyDescent="0.5">
      <c r="A104" s="15">
        <v>1.1000000000000001</v>
      </c>
      <c r="B104" s="16" t="s">
        <v>21</v>
      </c>
      <c r="C104" s="17" t="s">
        <v>11</v>
      </c>
      <c r="D104" s="16">
        <f>3.2*11.6</f>
        <v>37.119999999999997</v>
      </c>
      <c r="E104" s="5"/>
      <c r="F104" s="26"/>
    </row>
    <row r="105" spans="1:6" s="28" customFormat="1" ht="33" x14ac:dyDescent="0.5">
      <c r="A105" s="15">
        <v>1.2</v>
      </c>
      <c r="B105" s="16" t="s">
        <v>22</v>
      </c>
      <c r="C105" s="17" t="s">
        <v>12</v>
      </c>
      <c r="D105" s="18">
        <f>2.6*11.6*0.3</f>
        <v>9.048</v>
      </c>
      <c r="E105" s="5"/>
      <c r="F105" s="26"/>
    </row>
    <row r="106" spans="1:6" s="28" customFormat="1" ht="49.5" x14ac:dyDescent="0.5">
      <c r="A106" s="2">
        <v>1.3</v>
      </c>
      <c r="B106" s="8" t="s">
        <v>13</v>
      </c>
      <c r="C106" s="7" t="s">
        <v>12</v>
      </c>
      <c r="D106" s="19">
        <f>D105</f>
        <v>9.048</v>
      </c>
      <c r="E106" s="5"/>
      <c r="F106" s="26"/>
    </row>
    <row r="107" spans="1:6" s="28" customFormat="1" ht="16.5" x14ac:dyDescent="0.5">
      <c r="A107" s="3"/>
      <c r="B107" s="21" t="s">
        <v>14</v>
      </c>
      <c r="C107" s="3"/>
      <c r="D107" s="3"/>
      <c r="E107" s="5"/>
      <c r="F107" s="26"/>
    </row>
    <row r="108" spans="1:6" s="28" customFormat="1" ht="16.5" x14ac:dyDescent="0.5">
      <c r="A108" s="3"/>
      <c r="B108" s="3"/>
      <c r="C108" s="3"/>
      <c r="D108" s="3"/>
      <c r="E108" s="5"/>
      <c r="F108" s="26"/>
    </row>
    <row r="109" spans="1:6" s="28" customFormat="1" ht="16.5" x14ac:dyDescent="0.5">
      <c r="A109" s="20"/>
      <c r="B109" s="3" t="s">
        <v>23</v>
      </c>
      <c r="C109" s="21"/>
      <c r="D109" s="3"/>
      <c r="E109" s="5"/>
      <c r="F109" s="26"/>
    </row>
    <row r="110" spans="1:6" s="28" customFormat="1" ht="82.5" x14ac:dyDescent="0.5">
      <c r="A110" s="2">
        <v>2.1</v>
      </c>
      <c r="B110" s="4" t="s">
        <v>24</v>
      </c>
      <c r="C110" s="7" t="s">
        <v>12</v>
      </c>
      <c r="D110" s="4">
        <f>2.6*11.6*0.25</f>
        <v>7.54</v>
      </c>
      <c r="E110" s="5"/>
      <c r="F110" s="26"/>
    </row>
    <row r="111" spans="1:6" s="28" customFormat="1" ht="33" x14ac:dyDescent="0.5">
      <c r="A111" s="15">
        <v>2.2000000000000002</v>
      </c>
      <c r="B111" s="22" t="s">
        <v>25</v>
      </c>
      <c r="C111" s="17" t="s">
        <v>11</v>
      </c>
      <c r="D111" s="16">
        <f>(10.4*0.4*2)+(1.4*0.4*2)</f>
        <v>9.44</v>
      </c>
      <c r="E111" s="5"/>
      <c r="F111" s="26"/>
    </row>
    <row r="112" spans="1:6" s="28" customFormat="1" ht="99" x14ac:dyDescent="0.5">
      <c r="A112" s="2">
        <v>2.2999999999999998</v>
      </c>
      <c r="B112" s="4" t="s">
        <v>26</v>
      </c>
      <c r="C112" s="7" t="s">
        <v>15</v>
      </c>
      <c r="D112" s="4">
        <v>1</v>
      </c>
      <c r="E112" s="23"/>
      <c r="F112" s="26"/>
    </row>
    <row r="113" spans="1:6" s="28" customFormat="1" ht="16.5" x14ac:dyDescent="0.5">
      <c r="A113" s="3"/>
      <c r="B113" s="21" t="s">
        <v>14</v>
      </c>
      <c r="C113" s="3"/>
      <c r="D113" s="3"/>
      <c r="E113" s="23"/>
      <c r="F113" s="26"/>
    </row>
    <row r="114" spans="1:6" s="28" customFormat="1" ht="16.5" x14ac:dyDescent="0.5">
      <c r="A114" s="3"/>
      <c r="B114" s="3"/>
      <c r="C114" s="3"/>
      <c r="D114" s="3"/>
      <c r="E114" s="23"/>
      <c r="F114" s="26"/>
    </row>
    <row r="115" spans="1:6" s="28" customFormat="1" ht="16.5" x14ac:dyDescent="0.5">
      <c r="A115" s="20"/>
      <c r="B115" s="3" t="s">
        <v>16</v>
      </c>
      <c r="C115" s="21"/>
      <c r="D115" s="24"/>
      <c r="E115" s="23"/>
      <c r="F115" s="26"/>
    </row>
    <row r="116" spans="1:6" s="28" customFormat="1" ht="82.5" x14ac:dyDescent="0.5">
      <c r="A116" s="2">
        <v>3.1</v>
      </c>
      <c r="B116" s="8" t="s">
        <v>27</v>
      </c>
      <c r="C116" s="7" t="s">
        <v>12</v>
      </c>
      <c r="D116" s="9">
        <f>11.6*2.6*0.15</f>
        <v>4.524</v>
      </c>
      <c r="E116" s="23"/>
      <c r="F116" s="26"/>
    </row>
    <row r="117" spans="1:6" s="28" customFormat="1" ht="16.5" x14ac:dyDescent="0.5">
      <c r="A117" s="3"/>
      <c r="B117" s="21" t="s">
        <v>14</v>
      </c>
      <c r="C117" s="3"/>
      <c r="D117" s="3"/>
      <c r="E117" s="124"/>
      <c r="F117" s="26"/>
    </row>
    <row r="118" spans="1:6" s="28" customFormat="1" ht="16.5" x14ac:dyDescent="0.5">
      <c r="A118" s="3"/>
      <c r="B118" s="3"/>
      <c r="C118" s="3"/>
      <c r="D118" s="3"/>
      <c r="E118" s="124"/>
      <c r="F118" s="26"/>
    </row>
    <row r="119" spans="1:6" s="28" customFormat="1" ht="16.5" x14ac:dyDescent="0.5">
      <c r="A119" s="20"/>
      <c r="B119" s="3" t="s">
        <v>17</v>
      </c>
      <c r="C119" s="21"/>
      <c r="D119" s="3"/>
      <c r="E119" s="125"/>
      <c r="F119" s="26"/>
    </row>
    <row r="120" spans="1:6" s="28" customFormat="1" ht="66" x14ac:dyDescent="0.5">
      <c r="A120" s="2">
        <v>4.0999999999999996</v>
      </c>
      <c r="B120" s="4" t="s">
        <v>18</v>
      </c>
      <c r="C120" s="7" t="s">
        <v>11</v>
      </c>
      <c r="D120" s="4">
        <f>(10*0.4*2)+(10.4*0.4*2)+(1.4*0.4*2)+(1*0.4*2)+(10*0.2*2)+(10*1)+(1.4*0.2*2)</f>
        <v>32.800000000000004</v>
      </c>
      <c r="E120" s="124"/>
      <c r="F120" s="26"/>
    </row>
    <row r="121" spans="1:6" s="28" customFormat="1" ht="16.5" x14ac:dyDescent="0.5">
      <c r="A121" s="3"/>
      <c r="B121" s="21" t="s">
        <v>14</v>
      </c>
      <c r="C121" s="3"/>
      <c r="D121" s="3"/>
      <c r="E121" s="124"/>
      <c r="F121" s="26"/>
    </row>
    <row r="122" spans="1:6" s="28" customFormat="1" ht="16.5" x14ac:dyDescent="0.5">
      <c r="A122" s="3"/>
      <c r="B122" s="3"/>
      <c r="C122" s="3"/>
      <c r="D122" s="3"/>
      <c r="E122" s="124"/>
      <c r="F122" s="26"/>
    </row>
    <row r="123" spans="1:6" s="28" customFormat="1" ht="33" x14ac:dyDescent="0.5">
      <c r="A123" s="3"/>
      <c r="B123" s="3" t="s">
        <v>81</v>
      </c>
      <c r="C123" s="7"/>
      <c r="D123" s="7"/>
      <c r="E123" s="58"/>
      <c r="F123" s="62"/>
    </row>
    <row r="124" spans="1:6" s="28" customFormat="1" ht="16.5" x14ac:dyDescent="0.5">
      <c r="A124" s="3">
        <v>5.0999999999999996</v>
      </c>
      <c r="B124" s="3" t="s">
        <v>83</v>
      </c>
      <c r="C124" s="7"/>
      <c r="D124" s="7"/>
      <c r="E124" s="58"/>
      <c r="F124" s="62"/>
    </row>
    <row r="125" spans="1:6" s="28" customFormat="1" ht="49.5" x14ac:dyDescent="0.5">
      <c r="A125" s="171" t="s">
        <v>148</v>
      </c>
      <c r="B125" s="55" t="s">
        <v>82</v>
      </c>
      <c r="C125" s="55" t="s">
        <v>12</v>
      </c>
      <c r="D125" s="67">
        <f>0.3*0.6*(100)</f>
        <v>18</v>
      </c>
      <c r="E125" s="68"/>
      <c r="F125" s="172"/>
    </row>
    <row r="126" spans="1:6" s="28" customFormat="1" ht="16.5" x14ac:dyDescent="0.5">
      <c r="A126" s="55">
        <v>5.2</v>
      </c>
      <c r="B126" s="3" t="s">
        <v>84</v>
      </c>
      <c r="C126" s="7"/>
      <c r="D126" s="7"/>
      <c r="E126" s="58"/>
      <c r="F126" s="62"/>
    </row>
    <row r="127" spans="1:6" s="28" customFormat="1" ht="115.5" x14ac:dyDescent="0.5">
      <c r="A127" s="56"/>
      <c r="B127" s="69" t="s">
        <v>102</v>
      </c>
      <c r="C127" s="70"/>
      <c r="D127" s="70"/>
      <c r="E127" s="68"/>
      <c r="F127" s="71"/>
    </row>
    <row r="128" spans="1:6" s="28" customFormat="1" ht="33" x14ac:dyDescent="0.5">
      <c r="A128" s="135" t="s">
        <v>228</v>
      </c>
      <c r="B128" s="41" t="s">
        <v>85</v>
      </c>
      <c r="C128" s="70" t="s">
        <v>33</v>
      </c>
      <c r="D128" s="70">
        <v>100</v>
      </c>
      <c r="E128" s="68"/>
      <c r="F128" s="71"/>
    </row>
    <row r="129" spans="1:6" s="28" customFormat="1" ht="16.5" x14ac:dyDescent="0.5">
      <c r="A129" s="45">
        <v>5.3</v>
      </c>
      <c r="B129" s="276" t="s">
        <v>205</v>
      </c>
      <c r="C129" s="70"/>
      <c r="D129" s="70"/>
      <c r="E129" s="68"/>
      <c r="F129" s="71"/>
    </row>
    <row r="130" spans="1:6" s="28" customFormat="1" ht="33" x14ac:dyDescent="0.5">
      <c r="A130" s="55"/>
      <c r="B130" s="277" t="s">
        <v>86</v>
      </c>
      <c r="C130" s="70"/>
      <c r="D130" s="70"/>
      <c r="E130" s="68"/>
      <c r="F130" s="71"/>
    </row>
    <row r="131" spans="1:6" s="28" customFormat="1" ht="16.5" x14ac:dyDescent="0.5">
      <c r="A131" s="114" t="s">
        <v>229</v>
      </c>
      <c r="B131" s="76" t="s">
        <v>87</v>
      </c>
      <c r="C131" s="76" t="s">
        <v>51</v>
      </c>
      <c r="D131" s="77">
        <v>4</v>
      </c>
      <c r="E131" s="79"/>
      <c r="F131" s="78"/>
    </row>
    <row r="132" spans="1:6" s="28" customFormat="1" ht="16.5" x14ac:dyDescent="0.5">
      <c r="A132" s="60" t="s">
        <v>230</v>
      </c>
      <c r="B132" s="76" t="s">
        <v>88</v>
      </c>
      <c r="C132" s="76" t="s">
        <v>51</v>
      </c>
      <c r="D132" s="77">
        <v>10</v>
      </c>
      <c r="E132" s="79"/>
      <c r="F132" s="78"/>
    </row>
    <row r="133" spans="1:6" s="28" customFormat="1" ht="16.5" x14ac:dyDescent="0.5">
      <c r="A133" s="60" t="s">
        <v>231</v>
      </c>
      <c r="B133" s="76" t="s">
        <v>99</v>
      </c>
      <c r="C133" s="76" t="s">
        <v>51</v>
      </c>
      <c r="D133" s="77">
        <v>2</v>
      </c>
      <c r="E133" s="79"/>
      <c r="F133" s="78"/>
    </row>
    <row r="134" spans="1:6" s="28" customFormat="1" ht="16.5" x14ac:dyDescent="0.5">
      <c r="A134" s="60" t="s">
        <v>232</v>
      </c>
      <c r="B134" s="76" t="s">
        <v>101</v>
      </c>
      <c r="C134" s="76" t="s">
        <v>51</v>
      </c>
      <c r="D134" s="77">
        <v>4</v>
      </c>
      <c r="E134" s="79"/>
      <c r="F134" s="78"/>
    </row>
    <row r="135" spans="1:6" s="28" customFormat="1" ht="16.5" x14ac:dyDescent="0.5">
      <c r="A135" s="60" t="s">
        <v>233</v>
      </c>
      <c r="B135" s="76" t="s">
        <v>89</v>
      </c>
      <c r="C135" s="76" t="s">
        <v>51</v>
      </c>
      <c r="D135" s="77">
        <v>4</v>
      </c>
      <c r="E135" s="79"/>
      <c r="F135" s="78"/>
    </row>
    <row r="136" spans="1:6" s="28" customFormat="1" ht="16.5" x14ac:dyDescent="0.5">
      <c r="A136" s="60" t="s">
        <v>234</v>
      </c>
      <c r="B136" s="76" t="s">
        <v>95</v>
      </c>
      <c r="C136" s="76" t="s">
        <v>51</v>
      </c>
      <c r="D136" s="77">
        <v>5</v>
      </c>
      <c r="E136" s="79"/>
      <c r="F136" s="78"/>
    </row>
    <row r="137" spans="1:6" s="28" customFormat="1" ht="16.5" x14ac:dyDescent="0.5">
      <c r="A137" s="114" t="s">
        <v>235</v>
      </c>
      <c r="B137" s="76" t="s">
        <v>96</v>
      </c>
      <c r="C137" s="76" t="s">
        <v>51</v>
      </c>
      <c r="D137" s="77">
        <v>6</v>
      </c>
      <c r="E137" s="79"/>
      <c r="F137" s="78"/>
    </row>
    <row r="138" spans="1:6" s="28" customFormat="1" ht="16.5" x14ac:dyDescent="0.5">
      <c r="A138" s="61" t="s">
        <v>236</v>
      </c>
      <c r="B138" s="76" t="s">
        <v>97</v>
      </c>
      <c r="C138" s="76" t="s">
        <v>51</v>
      </c>
      <c r="D138" s="77">
        <v>6</v>
      </c>
      <c r="E138" s="79"/>
      <c r="F138" s="78"/>
    </row>
    <row r="139" spans="1:6" s="28" customFormat="1" ht="16.5" x14ac:dyDescent="0.5">
      <c r="A139" s="61" t="s">
        <v>237</v>
      </c>
      <c r="B139" s="76" t="s">
        <v>98</v>
      </c>
      <c r="C139" s="76" t="s">
        <v>51</v>
      </c>
      <c r="D139" s="77">
        <v>6</v>
      </c>
      <c r="E139" s="79"/>
      <c r="F139" s="78"/>
    </row>
    <row r="140" spans="1:6" s="28" customFormat="1" ht="16.5" x14ac:dyDescent="0.5">
      <c r="A140" s="61" t="s">
        <v>238</v>
      </c>
      <c r="B140" s="76" t="s">
        <v>90</v>
      </c>
      <c r="C140" s="76" t="s">
        <v>51</v>
      </c>
      <c r="D140" s="77">
        <v>6</v>
      </c>
      <c r="E140" s="79"/>
      <c r="F140" s="78"/>
    </row>
    <row r="141" spans="1:6" s="28" customFormat="1" ht="16.5" x14ac:dyDescent="0.5">
      <c r="A141" s="61" t="s">
        <v>239</v>
      </c>
      <c r="B141" s="76" t="s">
        <v>100</v>
      </c>
      <c r="C141" s="76" t="s">
        <v>51</v>
      </c>
      <c r="D141" s="77">
        <v>4</v>
      </c>
      <c r="E141" s="79"/>
      <c r="F141" s="78"/>
    </row>
    <row r="142" spans="1:6" s="28" customFormat="1" ht="16.5" x14ac:dyDescent="0.5">
      <c r="A142" s="61" t="s">
        <v>240</v>
      </c>
      <c r="B142" s="76" t="s">
        <v>91</v>
      </c>
      <c r="C142" s="76" t="s">
        <v>51</v>
      </c>
      <c r="D142" s="77">
        <v>2</v>
      </c>
      <c r="E142" s="79"/>
      <c r="F142" s="78"/>
    </row>
    <row r="143" spans="1:6" s="28" customFormat="1" ht="16.5" x14ac:dyDescent="0.5">
      <c r="A143" s="61" t="s">
        <v>241</v>
      </c>
      <c r="B143" s="76" t="s">
        <v>92</v>
      </c>
      <c r="C143" s="76" t="s">
        <v>93</v>
      </c>
      <c r="D143" s="77">
        <v>4</v>
      </c>
      <c r="E143" s="79"/>
      <c r="F143" s="78"/>
    </row>
    <row r="144" spans="1:6" s="28" customFormat="1" ht="49.5" x14ac:dyDescent="0.5">
      <c r="A144" s="61" t="s">
        <v>242</v>
      </c>
      <c r="B144" s="41" t="s">
        <v>94</v>
      </c>
      <c r="C144" s="80" t="s">
        <v>15</v>
      </c>
      <c r="D144" s="81">
        <v>3</v>
      </c>
      <c r="E144" s="82"/>
      <c r="F144" s="78"/>
    </row>
    <row r="145" spans="1:6" s="28" customFormat="1" ht="16.5" x14ac:dyDescent="0.5">
      <c r="A145" s="44"/>
      <c r="B145" s="21" t="s">
        <v>14</v>
      </c>
      <c r="C145" s="3"/>
      <c r="D145" s="21"/>
      <c r="E145" s="58"/>
      <c r="F145" s="62"/>
    </row>
    <row r="146" spans="1:6" s="28" customFormat="1" ht="16.5" x14ac:dyDescent="0.5">
      <c r="A146" s="44"/>
      <c r="B146" s="21" t="s">
        <v>28</v>
      </c>
      <c r="C146" s="3"/>
      <c r="D146" s="3"/>
      <c r="E146" s="124"/>
      <c r="F146" s="26"/>
    </row>
    <row r="147" spans="1:6" s="28" customFormat="1" ht="16.5" x14ac:dyDescent="0.5">
      <c r="B147" s="249"/>
      <c r="C147" s="250"/>
      <c r="D147" s="250"/>
      <c r="E147" s="194"/>
      <c r="F147" s="251"/>
    </row>
    <row r="148" spans="1:6" s="28" customFormat="1" ht="16.5" x14ac:dyDescent="0.5">
      <c r="A148" s="50" t="s">
        <v>276</v>
      </c>
      <c r="B148" s="365" t="s">
        <v>301</v>
      </c>
      <c r="C148" s="365"/>
      <c r="D148" s="365"/>
      <c r="E148" s="365"/>
      <c r="F148" s="365"/>
    </row>
    <row r="149" spans="1:6" s="28" customFormat="1" ht="16.5" x14ac:dyDescent="0.5">
      <c r="A149" s="50"/>
      <c r="B149" s="83" t="s">
        <v>104</v>
      </c>
      <c r="C149" s="84"/>
      <c r="D149" s="84"/>
      <c r="E149" s="174"/>
      <c r="F149" s="85"/>
    </row>
    <row r="150" spans="1:6" s="28" customFormat="1" ht="33" x14ac:dyDescent="0.5">
      <c r="A150" s="46">
        <v>1.1000000000000001</v>
      </c>
      <c r="B150" s="86" t="s">
        <v>105</v>
      </c>
      <c r="C150" s="90" t="s">
        <v>106</v>
      </c>
      <c r="D150" s="33">
        <v>17</v>
      </c>
      <c r="E150" s="87"/>
      <c r="F150" s="88"/>
    </row>
    <row r="151" spans="1:6" s="28" customFormat="1" ht="33" x14ac:dyDescent="0.5">
      <c r="A151" s="46">
        <v>1.2</v>
      </c>
      <c r="B151" s="33" t="s">
        <v>107</v>
      </c>
      <c r="C151" s="90" t="s">
        <v>108</v>
      </c>
      <c r="D151" s="33">
        <v>5.5</v>
      </c>
      <c r="E151" s="87"/>
      <c r="F151" s="88"/>
    </row>
    <row r="152" spans="1:6" s="28" customFormat="1" ht="33" x14ac:dyDescent="0.5">
      <c r="A152" s="46">
        <v>1.3</v>
      </c>
      <c r="B152" s="33" t="s">
        <v>109</v>
      </c>
      <c r="C152" s="90" t="s">
        <v>108</v>
      </c>
      <c r="D152" s="33">
        <v>4.5</v>
      </c>
      <c r="E152" s="87"/>
      <c r="F152" s="88"/>
    </row>
    <row r="153" spans="1:6" s="28" customFormat="1" ht="33" x14ac:dyDescent="0.5">
      <c r="A153" s="46">
        <v>1.4</v>
      </c>
      <c r="B153" s="86" t="s">
        <v>110</v>
      </c>
      <c r="C153" s="90" t="s">
        <v>108</v>
      </c>
      <c r="D153" s="33">
        <v>2.5</v>
      </c>
      <c r="E153" s="87"/>
      <c r="F153" s="88"/>
    </row>
    <row r="154" spans="1:6" s="28" customFormat="1" ht="49.5" x14ac:dyDescent="0.5">
      <c r="A154" s="46">
        <v>1.5</v>
      </c>
      <c r="B154" s="86" t="s">
        <v>111</v>
      </c>
      <c r="C154" s="90" t="s">
        <v>106</v>
      </c>
      <c r="D154" s="33">
        <v>11</v>
      </c>
      <c r="E154" s="87"/>
      <c r="F154" s="88"/>
    </row>
    <row r="155" spans="1:6" s="28" customFormat="1" ht="33" x14ac:dyDescent="0.5">
      <c r="A155" s="46">
        <v>1.6</v>
      </c>
      <c r="B155" s="86" t="s">
        <v>112</v>
      </c>
      <c r="C155" s="90" t="s">
        <v>106</v>
      </c>
      <c r="D155" s="33">
        <v>11</v>
      </c>
      <c r="E155" s="87"/>
      <c r="F155" s="88"/>
    </row>
    <row r="156" spans="1:6" s="28" customFormat="1" ht="16.5" x14ac:dyDescent="0.5">
      <c r="A156" s="89"/>
      <c r="B156" s="37" t="s">
        <v>113</v>
      </c>
      <c r="C156" s="90"/>
      <c r="D156" s="33"/>
      <c r="E156" s="91"/>
      <c r="F156" s="88"/>
    </row>
    <row r="157" spans="1:6" s="28" customFormat="1" ht="16.5" x14ac:dyDescent="0.5">
      <c r="A157" s="119"/>
      <c r="B157" s="92" t="s">
        <v>114</v>
      </c>
      <c r="C157" s="86"/>
      <c r="D157" s="93"/>
      <c r="E157" s="101"/>
      <c r="F157" s="88"/>
    </row>
    <row r="158" spans="1:6" s="28" customFormat="1" ht="16.5" x14ac:dyDescent="0.5">
      <c r="A158" s="46"/>
      <c r="B158" s="92"/>
      <c r="C158" s="86"/>
      <c r="D158" s="93"/>
      <c r="E158" s="101"/>
      <c r="F158" s="88"/>
    </row>
    <row r="159" spans="1:6" s="28" customFormat="1" ht="82.5" x14ac:dyDescent="0.5">
      <c r="A159" s="46">
        <v>2.1</v>
      </c>
      <c r="B159" s="86" t="s">
        <v>115</v>
      </c>
      <c r="C159" s="90" t="s">
        <v>106</v>
      </c>
      <c r="D159" s="33">
        <v>16</v>
      </c>
      <c r="E159" s="79"/>
      <c r="F159" s="88"/>
    </row>
    <row r="160" spans="1:6" s="28" customFormat="1" ht="66" x14ac:dyDescent="0.5">
      <c r="A160" s="46">
        <v>2.2000000000000002</v>
      </c>
      <c r="B160" s="86" t="s">
        <v>116</v>
      </c>
      <c r="C160" s="90" t="s">
        <v>106</v>
      </c>
      <c r="D160" s="33">
        <v>12</v>
      </c>
      <c r="E160" s="79"/>
      <c r="F160" s="88"/>
    </row>
    <row r="161" spans="1:6" s="28" customFormat="1" ht="16.5" x14ac:dyDescent="0.5">
      <c r="A161" s="46">
        <v>2.2999999999999998</v>
      </c>
      <c r="B161" s="86" t="s">
        <v>117</v>
      </c>
      <c r="C161" s="90" t="s">
        <v>118</v>
      </c>
      <c r="D161" s="33">
        <v>20</v>
      </c>
      <c r="E161" s="79"/>
      <c r="F161" s="88"/>
    </row>
    <row r="162" spans="1:6" s="28" customFormat="1" ht="16.5" x14ac:dyDescent="0.5">
      <c r="A162" s="46">
        <v>2.4</v>
      </c>
      <c r="B162" s="86" t="s">
        <v>54</v>
      </c>
      <c r="C162" s="90" t="s">
        <v>41</v>
      </c>
      <c r="D162" s="33">
        <v>9.5</v>
      </c>
      <c r="E162" s="87"/>
      <c r="F162" s="88"/>
    </row>
    <row r="163" spans="1:6" s="28" customFormat="1" ht="16.5" x14ac:dyDescent="0.5">
      <c r="A163" s="94"/>
      <c r="B163" s="37" t="s">
        <v>113</v>
      </c>
      <c r="C163" s="95"/>
      <c r="D163" s="37"/>
      <c r="E163" s="96"/>
      <c r="F163" s="11"/>
    </row>
    <row r="164" spans="1:6" s="28" customFormat="1" ht="16.5" x14ac:dyDescent="0.5">
      <c r="A164" s="94"/>
      <c r="B164" s="37"/>
      <c r="C164" s="95"/>
      <c r="D164" s="37"/>
      <c r="E164" s="96"/>
      <c r="F164" s="11"/>
    </row>
    <row r="165" spans="1:6" s="28" customFormat="1" ht="16.5" x14ac:dyDescent="0.5">
      <c r="A165" s="119"/>
      <c r="B165" s="92" t="s">
        <v>76</v>
      </c>
      <c r="C165" s="86"/>
      <c r="D165" s="93"/>
      <c r="E165" s="101"/>
      <c r="F165" s="88"/>
    </row>
    <row r="166" spans="1:6" s="28" customFormat="1" ht="16.5" x14ac:dyDescent="0.5">
      <c r="A166" s="46"/>
      <c r="B166" s="92"/>
      <c r="C166" s="86"/>
      <c r="D166" s="93"/>
      <c r="E166" s="101"/>
      <c r="F166" s="88"/>
    </row>
    <row r="167" spans="1:6" s="28" customFormat="1" ht="18.5" x14ac:dyDescent="0.5">
      <c r="A167" s="46">
        <v>3.1</v>
      </c>
      <c r="B167" s="33" t="s">
        <v>119</v>
      </c>
      <c r="C167" s="33" t="s">
        <v>120</v>
      </c>
      <c r="D167" s="93">
        <v>0.3</v>
      </c>
      <c r="E167" s="87"/>
      <c r="F167" s="88"/>
    </row>
    <row r="168" spans="1:6" s="28" customFormat="1" ht="33" x14ac:dyDescent="0.5">
      <c r="A168" s="46">
        <v>3.2</v>
      </c>
      <c r="B168" s="33" t="s">
        <v>121</v>
      </c>
      <c r="C168" s="33" t="s">
        <v>120</v>
      </c>
      <c r="D168" s="93">
        <v>0.6</v>
      </c>
      <c r="E168" s="87"/>
      <c r="F168" s="88"/>
    </row>
    <row r="169" spans="1:6" s="28" customFormat="1" ht="33" x14ac:dyDescent="0.5">
      <c r="A169" s="46">
        <v>3.3</v>
      </c>
      <c r="B169" s="33" t="s">
        <v>122</v>
      </c>
      <c r="C169" s="33" t="s">
        <v>120</v>
      </c>
      <c r="D169" s="93">
        <v>0.8</v>
      </c>
      <c r="E169" s="87"/>
      <c r="F169" s="88"/>
    </row>
    <row r="170" spans="1:6" s="28" customFormat="1" ht="33" x14ac:dyDescent="0.5">
      <c r="A170" s="46">
        <v>3.4</v>
      </c>
      <c r="B170" s="33" t="s">
        <v>123</v>
      </c>
      <c r="C170" s="86" t="s">
        <v>108</v>
      </c>
      <c r="D170" s="93">
        <v>1</v>
      </c>
      <c r="E170" s="87"/>
      <c r="F170" s="88"/>
    </row>
    <row r="171" spans="1:6" s="28" customFormat="1" ht="33" x14ac:dyDescent="0.5">
      <c r="A171" s="46">
        <v>3.5</v>
      </c>
      <c r="B171" s="33" t="s">
        <v>124</v>
      </c>
      <c r="C171" s="86" t="s">
        <v>108</v>
      </c>
      <c r="D171" s="93">
        <v>1.1000000000000001</v>
      </c>
      <c r="E171" s="87"/>
      <c r="F171" s="88"/>
    </row>
    <row r="172" spans="1:6" s="28" customFormat="1" ht="33" x14ac:dyDescent="0.5">
      <c r="A172" s="46">
        <v>3.6</v>
      </c>
      <c r="B172" s="33" t="s">
        <v>125</v>
      </c>
      <c r="C172" s="33" t="s">
        <v>120</v>
      </c>
      <c r="D172" s="93">
        <v>0.75</v>
      </c>
      <c r="E172" s="87"/>
      <c r="F172" s="88"/>
    </row>
    <row r="173" spans="1:6" s="28" customFormat="1" ht="18.5" x14ac:dyDescent="0.5">
      <c r="A173" s="46">
        <v>3.7</v>
      </c>
      <c r="B173" s="33" t="s">
        <v>126</v>
      </c>
      <c r="C173" s="33" t="s">
        <v>120</v>
      </c>
      <c r="D173" s="93">
        <v>0.05</v>
      </c>
      <c r="E173" s="87"/>
      <c r="F173" s="88"/>
    </row>
    <row r="174" spans="1:6" s="28" customFormat="1" ht="33" x14ac:dyDescent="0.5">
      <c r="A174" s="46">
        <v>3.8</v>
      </c>
      <c r="B174" s="33" t="s">
        <v>123</v>
      </c>
      <c r="C174" s="33" t="s">
        <v>120</v>
      </c>
      <c r="D174" s="97">
        <v>1</v>
      </c>
      <c r="E174" s="87"/>
      <c r="F174" s="88"/>
    </row>
    <row r="175" spans="1:6" s="28" customFormat="1" ht="33" x14ac:dyDescent="0.5">
      <c r="A175" s="46">
        <v>3.9</v>
      </c>
      <c r="B175" s="33" t="s">
        <v>127</v>
      </c>
      <c r="C175" s="86" t="s">
        <v>108</v>
      </c>
      <c r="D175" s="93">
        <v>0.5</v>
      </c>
      <c r="E175" s="87"/>
      <c r="F175" s="88"/>
    </row>
    <row r="176" spans="1:6" s="28" customFormat="1" ht="33" x14ac:dyDescent="0.5">
      <c r="A176" s="46">
        <v>3.1</v>
      </c>
      <c r="B176" s="33" t="s">
        <v>128</v>
      </c>
      <c r="C176" s="86" t="s">
        <v>108</v>
      </c>
      <c r="D176" s="93">
        <v>1</v>
      </c>
      <c r="E176" s="87"/>
      <c r="F176" s="88"/>
    </row>
    <row r="177" spans="1:6" s="28" customFormat="1" ht="16.5" x14ac:dyDescent="0.5">
      <c r="A177" s="94"/>
      <c r="B177" s="37" t="s">
        <v>113</v>
      </c>
      <c r="C177" s="95"/>
      <c r="D177" s="37"/>
      <c r="E177" s="96"/>
      <c r="F177" s="11"/>
    </row>
    <row r="178" spans="1:6" s="28" customFormat="1" ht="16.5" x14ac:dyDescent="0.5">
      <c r="A178" s="89"/>
      <c r="B178" s="33"/>
      <c r="C178" s="90"/>
      <c r="D178" s="33"/>
      <c r="E178" s="91"/>
      <c r="F178" s="88"/>
    </row>
    <row r="179" spans="1:6" s="28" customFormat="1" ht="16.5" x14ac:dyDescent="0.5">
      <c r="A179" s="119"/>
      <c r="B179" s="92" t="s">
        <v>57</v>
      </c>
      <c r="C179" s="86"/>
      <c r="D179" s="102"/>
      <c r="E179" s="101"/>
      <c r="F179" s="88"/>
    </row>
    <row r="180" spans="1:6" s="28" customFormat="1" ht="16.5" x14ac:dyDescent="0.5">
      <c r="A180" s="46">
        <v>4.0999999999999996</v>
      </c>
      <c r="B180" s="92" t="s">
        <v>58</v>
      </c>
      <c r="C180" s="86"/>
      <c r="D180" s="102"/>
      <c r="E180" s="101"/>
      <c r="F180" s="88"/>
    </row>
    <row r="181" spans="1:6" s="28" customFormat="1" ht="33" x14ac:dyDescent="0.5">
      <c r="A181" s="46"/>
      <c r="B181" s="86" t="s">
        <v>59</v>
      </c>
      <c r="C181" s="86"/>
      <c r="D181" s="93"/>
      <c r="E181" s="101"/>
      <c r="F181" s="88"/>
    </row>
    <row r="182" spans="1:6" s="28" customFormat="1" ht="16.5" x14ac:dyDescent="0.5">
      <c r="A182" s="46">
        <v>4.1100000000000003</v>
      </c>
      <c r="B182" s="86" t="s">
        <v>129</v>
      </c>
      <c r="C182" s="86" t="s">
        <v>41</v>
      </c>
      <c r="D182" s="93">
        <v>20</v>
      </c>
      <c r="E182" s="87"/>
      <c r="F182" s="88"/>
    </row>
    <row r="183" spans="1:6" s="28" customFormat="1" ht="16.5" x14ac:dyDescent="0.5">
      <c r="A183" s="46">
        <v>4.12</v>
      </c>
      <c r="B183" s="86" t="s">
        <v>130</v>
      </c>
      <c r="C183" s="86" t="s">
        <v>41</v>
      </c>
      <c r="D183" s="93">
        <v>10</v>
      </c>
      <c r="E183" s="87"/>
      <c r="F183" s="88"/>
    </row>
    <row r="184" spans="1:6" s="28" customFormat="1" ht="16.5" x14ac:dyDescent="0.5">
      <c r="A184" s="46">
        <v>4.13</v>
      </c>
      <c r="B184" s="86" t="s">
        <v>131</v>
      </c>
      <c r="C184" s="86" t="s">
        <v>41</v>
      </c>
      <c r="D184" s="93">
        <v>2</v>
      </c>
      <c r="E184" s="87"/>
      <c r="F184" s="88"/>
    </row>
    <row r="185" spans="1:6" s="28" customFormat="1" ht="16.5" x14ac:dyDescent="0.5">
      <c r="A185" s="46">
        <v>4.1399999999999997</v>
      </c>
      <c r="B185" s="86" t="s">
        <v>132</v>
      </c>
      <c r="C185" s="86" t="s">
        <v>41</v>
      </c>
      <c r="D185" s="93">
        <v>4.5</v>
      </c>
      <c r="E185" s="87"/>
      <c r="F185" s="88"/>
    </row>
    <row r="186" spans="1:6" s="28" customFormat="1" ht="16.5" x14ac:dyDescent="0.5">
      <c r="A186" s="46">
        <v>4.1500000000000004</v>
      </c>
      <c r="B186" s="86" t="s">
        <v>133</v>
      </c>
      <c r="C186" s="86" t="s">
        <v>41</v>
      </c>
      <c r="D186" s="93">
        <v>10</v>
      </c>
      <c r="E186" s="87"/>
      <c r="F186" s="88"/>
    </row>
    <row r="187" spans="1:6" s="28" customFormat="1" ht="33" x14ac:dyDescent="0.5">
      <c r="A187" s="46">
        <v>4.16</v>
      </c>
      <c r="B187" s="86" t="s">
        <v>217</v>
      </c>
      <c r="C187" s="86" t="s">
        <v>106</v>
      </c>
      <c r="D187" s="93">
        <v>6</v>
      </c>
      <c r="E187" s="87"/>
      <c r="F187" s="88"/>
    </row>
    <row r="188" spans="1:6" s="28" customFormat="1" ht="16.5" x14ac:dyDescent="0.5">
      <c r="A188" s="46">
        <v>4.17</v>
      </c>
      <c r="B188" s="86" t="s">
        <v>134</v>
      </c>
      <c r="C188" s="86" t="s">
        <v>41</v>
      </c>
      <c r="D188" s="93">
        <v>20</v>
      </c>
      <c r="E188" s="87"/>
      <c r="F188" s="88"/>
    </row>
    <row r="189" spans="1:6" s="28" customFormat="1" ht="16.5" x14ac:dyDescent="0.5">
      <c r="A189" s="46"/>
      <c r="B189" s="86"/>
      <c r="C189" s="86"/>
      <c r="D189" s="93"/>
      <c r="E189" s="101"/>
      <c r="F189" s="88"/>
    </row>
    <row r="190" spans="1:6" s="28" customFormat="1" ht="16.5" x14ac:dyDescent="0.5">
      <c r="A190" s="119"/>
      <c r="B190" s="92" t="s">
        <v>77</v>
      </c>
      <c r="C190" s="86"/>
      <c r="D190" s="93"/>
      <c r="E190" s="101"/>
      <c r="F190" s="88"/>
    </row>
    <row r="191" spans="1:6" s="28" customFormat="1" ht="66" x14ac:dyDescent="0.5">
      <c r="A191" s="46"/>
      <c r="B191" s="86" t="s">
        <v>78</v>
      </c>
      <c r="C191" s="86"/>
      <c r="D191" s="93"/>
      <c r="E191" s="101"/>
      <c r="F191" s="88"/>
    </row>
    <row r="192" spans="1:6" s="28" customFormat="1" ht="35" x14ac:dyDescent="0.5">
      <c r="A192" s="46">
        <v>4.21</v>
      </c>
      <c r="B192" s="86" t="s">
        <v>135</v>
      </c>
      <c r="C192" s="86" t="s">
        <v>106</v>
      </c>
      <c r="D192" s="98">
        <v>7</v>
      </c>
      <c r="E192" s="87"/>
      <c r="F192" s="88"/>
    </row>
    <row r="193" spans="1:6" s="28" customFormat="1" ht="35" x14ac:dyDescent="0.5">
      <c r="A193" s="46">
        <v>4.22</v>
      </c>
      <c r="B193" s="86" t="s">
        <v>136</v>
      </c>
      <c r="C193" s="86" t="s">
        <v>137</v>
      </c>
      <c r="D193" s="98">
        <v>45</v>
      </c>
      <c r="E193" s="87"/>
      <c r="F193" s="88"/>
    </row>
    <row r="194" spans="1:6" s="28" customFormat="1" ht="33" x14ac:dyDescent="0.5">
      <c r="A194" s="46">
        <v>4.2300000000000004</v>
      </c>
      <c r="B194" s="86" t="s">
        <v>138</v>
      </c>
      <c r="C194" s="86" t="s">
        <v>137</v>
      </c>
      <c r="D194" s="98">
        <v>10</v>
      </c>
      <c r="E194" s="87"/>
      <c r="F194" s="88"/>
    </row>
    <row r="195" spans="1:6" s="28" customFormat="1" ht="33" x14ac:dyDescent="0.5">
      <c r="A195" s="46">
        <v>4.24</v>
      </c>
      <c r="B195" s="86" t="s">
        <v>139</v>
      </c>
      <c r="C195" s="86" t="s">
        <v>137</v>
      </c>
      <c r="D195" s="98">
        <v>42.72</v>
      </c>
      <c r="E195" s="87"/>
      <c r="F195" s="88"/>
    </row>
    <row r="196" spans="1:6" s="28" customFormat="1" ht="33" x14ac:dyDescent="0.5">
      <c r="A196" s="46">
        <v>4.25</v>
      </c>
      <c r="B196" s="86" t="s">
        <v>140</v>
      </c>
      <c r="C196" s="86" t="s">
        <v>137</v>
      </c>
      <c r="D196" s="98">
        <v>27.72</v>
      </c>
      <c r="E196" s="87"/>
      <c r="F196" s="88"/>
    </row>
    <row r="197" spans="1:6" s="28" customFormat="1" ht="33" x14ac:dyDescent="0.5">
      <c r="A197" s="46">
        <v>4.26</v>
      </c>
      <c r="B197" s="86" t="s">
        <v>141</v>
      </c>
      <c r="C197" s="86" t="s">
        <v>137</v>
      </c>
      <c r="D197" s="98">
        <v>24</v>
      </c>
      <c r="E197" s="87"/>
      <c r="F197" s="88"/>
    </row>
    <row r="198" spans="1:6" s="28" customFormat="1" ht="33" x14ac:dyDescent="0.5">
      <c r="A198" s="46">
        <v>4.2699999999999996</v>
      </c>
      <c r="B198" s="86" t="s">
        <v>142</v>
      </c>
      <c r="C198" s="86" t="s">
        <v>137</v>
      </c>
      <c r="D198" s="98">
        <v>49</v>
      </c>
      <c r="E198" s="87"/>
      <c r="F198" s="88"/>
    </row>
    <row r="199" spans="1:6" s="28" customFormat="1" ht="33" x14ac:dyDescent="0.5">
      <c r="A199" s="46">
        <v>4.28</v>
      </c>
      <c r="B199" s="86" t="s">
        <v>143</v>
      </c>
      <c r="C199" s="86" t="s">
        <v>137</v>
      </c>
      <c r="D199" s="98">
        <v>21</v>
      </c>
      <c r="E199" s="87"/>
      <c r="F199" s="88"/>
    </row>
    <row r="200" spans="1:6" s="28" customFormat="1" ht="35" x14ac:dyDescent="0.5">
      <c r="A200" s="46">
        <v>4.29</v>
      </c>
      <c r="B200" s="86" t="s">
        <v>144</v>
      </c>
      <c r="C200" s="86" t="s">
        <v>137</v>
      </c>
      <c r="D200" s="98">
        <v>70</v>
      </c>
      <c r="E200" s="87"/>
      <c r="F200" s="88"/>
    </row>
    <row r="201" spans="1:6" s="28" customFormat="1" ht="16.5" x14ac:dyDescent="0.5">
      <c r="A201" s="89"/>
      <c r="B201" s="37" t="s">
        <v>113</v>
      </c>
      <c r="C201" s="95"/>
      <c r="D201" s="37"/>
      <c r="E201" s="96"/>
      <c r="F201" s="103"/>
    </row>
    <row r="202" spans="1:6" s="28" customFormat="1" ht="16.5" x14ac:dyDescent="0.5">
      <c r="A202" s="89"/>
      <c r="B202" s="33"/>
      <c r="C202" s="90"/>
      <c r="D202" s="33"/>
      <c r="E202" s="91"/>
      <c r="F202" s="104"/>
    </row>
    <row r="203" spans="1:6" s="28" customFormat="1" ht="16.5" x14ac:dyDescent="0.5">
      <c r="A203" s="94"/>
      <c r="B203" s="92" t="s">
        <v>145</v>
      </c>
      <c r="C203" s="86"/>
      <c r="D203" s="93"/>
      <c r="E203" s="91"/>
      <c r="F203" s="88"/>
    </row>
    <row r="204" spans="1:6" s="28" customFormat="1" ht="16.5" x14ac:dyDescent="0.5">
      <c r="A204" s="89" t="s">
        <v>146</v>
      </c>
      <c r="B204" s="92" t="s">
        <v>147</v>
      </c>
      <c r="C204" s="86"/>
      <c r="D204" s="93"/>
      <c r="E204" s="91"/>
      <c r="F204" s="88"/>
    </row>
    <row r="205" spans="1:6" s="28" customFormat="1" ht="33" x14ac:dyDescent="0.5">
      <c r="A205" s="89" t="s">
        <v>148</v>
      </c>
      <c r="B205" s="86" t="s">
        <v>149</v>
      </c>
      <c r="C205" s="86" t="s">
        <v>29</v>
      </c>
      <c r="D205" s="86">
        <v>1</v>
      </c>
      <c r="E205" s="87"/>
      <c r="F205" s="88"/>
    </row>
    <row r="206" spans="1:6" s="28" customFormat="1" ht="33" x14ac:dyDescent="0.5">
      <c r="A206" s="89" t="s">
        <v>150</v>
      </c>
      <c r="B206" s="86" t="s">
        <v>151</v>
      </c>
      <c r="C206" s="86" t="s">
        <v>106</v>
      </c>
      <c r="D206" s="93">
        <v>15</v>
      </c>
      <c r="E206" s="87"/>
      <c r="F206" s="88"/>
    </row>
    <row r="207" spans="1:6" s="28" customFormat="1" ht="25" customHeight="1" x14ac:dyDescent="0.5">
      <c r="A207" s="89"/>
      <c r="B207" s="86"/>
      <c r="C207" s="86"/>
      <c r="D207" s="93"/>
      <c r="E207" s="91"/>
      <c r="F207" s="88"/>
    </row>
    <row r="208" spans="1:6" s="28" customFormat="1" ht="27" customHeight="1" x14ac:dyDescent="0.5">
      <c r="A208" s="94" t="s">
        <v>152</v>
      </c>
      <c r="B208" s="92" t="s">
        <v>39</v>
      </c>
      <c r="C208" s="86"/>
      <c r="D208" s="93"/>
      <c r="E208" s="91"/>
      <c r="F208" s="88"/>
    </row>
    <row r="209" spans="1:6" s="28" customFormat="1" ht="25" customHeight="1" x14ac:dyDescent="0.5">
      <c r="A209" s="89"/>
      <c r="B209" s="86" t="s">
        <v>153</v>
      </c>
      <c r="C209" s="86"/>
      <c r="D209" s="93"/>
      <c r="E209" s="91"/>
      <c r="F209" s="88"/>
    </row>
    <row r="210" spans="1:6" s="28" customFormat="1" ht="25" customHeight="1" x14ac:dyDescent="0.5">
      <c r="A210" s="89"/>
      <c r="B210" s="86"/>
      <c r="C210" s="86"/>
      <c r="D210" s="93"/>
      <c r="E210" s="91"/>
      <c r="F210" s="88"/>
    </row>
    <row r="211" spans="1:6" s="28" customFormat="1" ht="35" customHeight="1" x14ac:dyDescent="0.5">
      <c r="A211" s="89" t="s">
        <v>154</v>
      </c>
      <c r="B211" s="86" t="s">
        <v>155</v>
      </c>
      <c r="C211" s="86" t="s">
        <v>41</v>
      </c>
      <c r="D211" s="93">
        <v>5</v>
      </c>
      <c r="E211" s="87"/>
      <c r="F211" s="88"/>
    </row>
    <row r="212" spans="1:6" s="28" customFormat="1" ht="16.5" x14ac:dyDescent="0.5">
      <c r="A212" s="89" t="s">
        <v>156</v>
      </c>
      <c r="B212" s="86" t="s">
        <v>157</v>
      </c>
      <c r="C212" s="86" t="s">
        <v>41</v>
      </c>
      <c r="D212" s="93">
        <v>25</v>
      </c>
      <c r="E212" s="87"/>
      <c r="F212" s="88"/>
    </row>
    <row r="213" spans="1:6" s="28" customFormat="1" ht="16.5" x14ac:dyDescent="0.5">
      <c r="A213" s="89" t="s">
        <v>158</v>
      </c>
      <c r="B213" s="86" t="s">
        <v>159</v>
      </c>
      <c r="C213" s="86" t="s">
        <v>41</v>
      </c>
      <c r="D213" s="93">
        <v>20</v>
      </c>
      <c r="E213" s="87"/>
      <c r="F213" s="88"/>
    </row>
    <row r="214" spans="1:6" s="28" customFormat="1" ht="16.5" x14ac:dyDescent="0.5">
      <c r="A214" s="89" t="s">
        <v>160</v>
      </c>
      <c r="B214" s="86" t="s">
        <v>161</v>
      </c>
      <c r="C214" s="86" t="s">
        <v>41</v>
      </c>
      <c r="D214" s="93">
        <v>15</v>
      </c>
      <c r="E214" s="87"/>
      <c r="F214" s="88"/>
    </row>
    <row r="215" spans="1:6" s="28" customFormat="1" ht="16.5" x14ac:dyDescent="0.5">
      <c r="A215" s="94"/>
      <c r="B215" s="37" t="s">
        <v>113</v>
      </c>
      <c r="C215" s="95"/>
      <c r="D215" s="37"/>
      <c r="E215" s="96"/>
      <c r="F215" s="11"/>
    </row>
    <row r="216" spans="1:6" s="28" customFormat="1" ht="15" customHeight="1" x14ac:dyDescent="0.5">
      <c r="A216" s="89"/>
      <c r="B216" s="33"/>
      <c r="C216" s="90"/>
      <c r="D216" s="33"/>
      <c r="E216" s="91"/>
      <c r="F216" s="88"/>
    </row>
    <row r="217" spans="1:6" s="28" customFormat="1" ht="16.5" x14ac:dyDescent="0.5">
      <c r="A217" s="99"/>
      <c r="B217" s="92" t="s">
        <v>162</v>
      </c>
      <c r="C217" s="86"/>
      <c r="D217" s="93"/>
      <c r="E217" s="91"/>
      <c r="F217" s="88"/>
    </row>
    <row r="218" spans="1:6" ht="16.5" x14ac:dyDescent="0.35">
      <c r="A218" s="46"/>
      <c r="B218" s="92" t="s">
        <v>163</v>
      </c>
      <c r="C218" s="86"/>
      <c r="D218" s="93"/>
      <c r="E218" s="91"/>
      <c r="F218" s="88"/>
    </row>
    <row r="219" spans="1:6" s="30" customFormat="1" ht="33" x14ac:dyDescent="0.5">
      <c r="A219" s="46">
        <v>6.1</v>
      </c>
      <c r="B219" s="33" t="s">
        <v>164</v>
      </c>
      <c r="C219" s="86" t="s">
        <v>15</v>
      </c>
      <c r="D219" s="93">
        <v>1</v>
      </c>
      <c r="E219" s="87"/>
      <c r="F219" s="88"/>
    </row>
    <row r="220" spans="1:6" s="30" customFormat="1" ht="33" x14ac:dyDescent="0.5">
      <c r="A220" s="46">
        <v>6.2</v>
      </c>
      <c r="B220" s="33" t="s">
        <v>165</v>
      </c>
      <c r="C220" s="86" t="s">
        <v>15</v>
      </c>
      <c r="D220" s="93">
        <v>1</v>
      </c>
      <c r="E220" s="87"/>
      <c r="F220" s="88"/>
    </row>
    <row r="221" spans="1:6" s="30" customFormat="1" ht="148.5" x14ac:dyDescent="0.5">
      <c r="A221" s="46">
        <v>6.3</v>
      </c>
      <c r="B221" s="33" t="s">
        <v>166</v>
      </c>
      <c r="C221" s="86" t="s">
        <v>15</v>
      </c>
      <c r="D221" s="93">
        <v>1</v>
      </c>
      <c r="E221" s="87"/>
      <c r="F221" s="88"/>
    </row>
    <row r="222" spans="1:6" s="30" customFormat="1" ht="16.5" x14ac:dyDescent="0.5">
      <c r="A222" s="28"/>
      <c r="B222" s="37" t="s">
        <v>14</v>
      </c>
      <c r="C222" s="95"/>
      <c r="D222" s="37"/>
      <c r="E222" s="96"/>
      <c r="F222" s="11"/>
    </row>
    <row r="223" spans="1:6" s="30" customFormat="1" ht="16.5" x14ac:dyDescent="0.5">
      <c r="A223" s="94"/>
      <c r="B223" s="33"/>
      <c r="C223" s="90"/>
      <c r="D223" s="33"/>
      <c r="E223" s="91"/>
      <c r="F223" s="88"/>
    </row>
    <row r="224" spans="1:6" s="30" customFormat="1" ht="16.5" x14ac:dyDescent="0.5">
      <c r="A224" s="89"/>
      <c r="B224" s="37" t="s">
        <v>167</v>
      </c>
      <c r="C224" s="33"/>
      <c r="D224" s="33"/>
      <c r="E224" s="91"/>
      <c r="F224" s="88"/>
    </row>
    <row r="225" spans="1:6" s="30" customFormat="1" ht="16.5" x14ac:dyDescent="0.5">
      <c r="A225" s="119"/>
      <c r="B225" s="37"/>
      <c r="C225" s="33"/>
      <c r="D225" s="33"/>
      <c r="E225" s="91"/>
      <c r="F225" s="88"/>
    </row>
    <row r="226" spans="1:6" ht="33" x14ac:dyDescent="0.35">
      <c r="A226" s="46"/>
      <c r="B226" s="100" t="s">
        <v>168</v>
      </c>
      <c r="C226" s="33"/>
      <c r="D226" s="33"/>
      <c r="E226" s="91"/>
      <c r="F226" s="88"/>
    </row>
    <row r="227" spans="1:6" ht="16.5" x14ac:dyDescent="0.35">
      <c r="A227" s="46">
        <v>7.1</v>
      </c>
      <c r="B227" s="33" t="s">
        <v>169</v>
      </c>
      <c r="C227" s="33" t="s">
        <v>51</v>
      </c>
      <c r="D227" s="33">
        <v>1</v>
      </c>
      <c r="E227" s="79"/>
      <c r="F227" s="88"/>
    </row>
    <row r="228" spans="1:6" ht="16.5" x14ac:dyDescent="0.35">
      <c r="A228" s="46">
        <v>7.2</v>
      </c>
      <c r="B228" s="33" t="s">
        <v>170</v>
      </c>
      <c r="C228" s="33" t="s">
        <v>1</v>
      </c>
      <c r="D228" s="33">
        <v>8</v>
      </c>
      <c r="E228" s="79"/>
      <c r="F228" s="88"/>
    </row>
    <row r="229" spans="1:6" ht="16.5" x14ac:dyDescent="0.35">
      <c r="A229" s="46">
        <v>7.3</v>
      </c>
      <c r="B229" s="33" t="s">
        <v>171</v>
      </c>
      <c r="C229" s="33" t="s">
        <v>1</v>
      </c>
      <c r="D229" s="33">
        <v>8</v>
      </c>
      <c r="E229" s="79"/>
      <c r="F229" s="88"/>
    </row>
    <row r="230" spans="1:6" ht="16.5" x14ac:dyDescent="0.35">
      <c r="A230" s="46">
        <v>7.4</v>
      </c>
      <c r="B230" s="33" t="s">
        <v>172</v>
      </c>
      <c r="C230" s="33" t="s">
        <v>1</v>
      </c>
      <c r="D230" s="33">
        <v>3</v>
      </c>
      <c r="E230" s="79"/>
      <c r="F230" s="88"/>
    </row>
    <row r="231" spans="1:6" ht="16.5" x14ac:dyDescent="0.35">
      <c r="A231" s="46">
        <v>7.5</v>
      </c>
      <c r="B231" s="33" t="s">
        <v>173</v>
      </c>
      <c r="C231" s="33" t="s">
        <v>1</v>
      </c>
      <c r="D231" s="33">
        <v>3</v>
      </c>
      <c r="E231" s="79"/>
      <c r="F231" s="88"/>
    </row>
    <row r="232" spans="1:6" ht="16.5" x14ac:dyDescent="0.35">
      <c r="A232" s="46">
        <v>7.6</v>
      </c>
      <c r="B232" s="33" t="s">
        <v>174</v>
      </c>
      <c r="C232" s="33" t="s">
        <v>1</v>
      </c>
      <c r="D232" s="33">
        <v>4</v>
      </c>
      <c r="E232" s="79"/>
      <c r="F232" s="88"/>
    </row>
    <row r="233" spans="1:6" ht="16.5" x14ac:dyDescent="0.35">
      <c r="A233" s="46">
        <v>7.7</v>
      </c>
      <c r="B233" s="33" t="s">
        <v>175</v>
      </c>
      <c r="C233" s="33" t="s">
        <v>1</v>
      </c>
      <c r="D233" s="33">
        <v>4</v>
      </c>
      <c r="E233" s="79"/>
      <c r="F233" s="88"/>
    </row>
    <row r="234" spans="1:6" ht="16.5" x14ac:dyDescent="0.35">
      <c r="A234" s="46">
        <v>7.8</v>
      </c>
      <c r="B234" s="33" t="s">
        <v>176</v>
      </c>
      <c r="C234" s="33" t="s">
        <v>1</v>
      </c>
      <c r="D234" s="33">
        <v>8</v>
      </c>
      <c r="E234" s="79"/>
      <c r="F234" s="88"/>
    </row>
    <row r="235" spans="1:6" ht="16.5" x14ac:dyDescent="0.35">
      <c r="A235" s="46">
        <v>7.9</v>
      </c>
      <c r="B235" s="76" t="s">
        <v>177</v>
      </c>
      <c r="C235" s="76" t="s">
        <v>51</v>
      </c>
      <c r="D235" s="33">
        <v>1</v>
      </c>
      <c r="E235" s="79"/>
      <c r="F235" s="78"/>
    </row>
    <row r="236" spans="1:6" ht="16.5" x14ac:dyDescent="0.5">
      <c r="A236" s="175">
        <v>7.1</v>
      </c>
      <c r="B236" s="76" t="s">
        <v>178</v>
      </c>
      <c r="C236" s="76" t="s">
        <v>51</v>
      </c>
      <c r="D236" s="33">
        <v>1</v>
      </c>
      <c r="E236" s="79"/>
      <c r="F236" s="78"/>
    </row>
    <row r="237" spans="1:6" ht="16.5" x14ac:dyDescent="0.35">
      <c r="A237" s="46">
        <v>7.11</v>
      </c>
      <c r="B237" s="76" t="s">
        <v>179</v>
      </c>
      <c r="C237" s="76" t="s">
        <v>51</v>
      </c>
      <c r="D237" s="33">
        <f>2+2</f>
        <v>4</v>
      </c>
      <c r="E237" s="79"/>
      <c r="F237" s="78"/>
    </row>
    <row r="238" spans="1:6" ht="16.5" x14ac:dyDescent="0.35">
      <c r="A238" s="46">
        <v>7.12</v>
      </c>
      <c r="B238" s="76" t="s">
        <v>180</v>
      </c>
      <c r="C238" s="76" t="s">
        <v>51</v>
      </c>
      <c r="D238" s="33">
        <v>4</v>
      </c>
      <c r="E238" s="79"/>
      <c r="F238" s="78"/>
    </row>
    <row r="239" spans="1:6" ht="16.5" x14ac:dyDescent="0.35">
      <c r="A239" s="46">
        <v>7.13</v>
      </c>
      <c r="B239" s="76" t="s">
        <v>181</v>
      </c>
      <c r="C239" s="76" t="s">
        <v>51</v>
      </c>
      <c r="D239" s="33">
        <v>2</v>
      </c>
      <c r="E239" s="79"/>
      <c r="F239" s="78"/>
    </row>
    <row r="240" spans="1:6" ht="16.5" x14ac:dyDescent="0.35">
      <c r="A240" s="46">
        <v>7.14</v>
      </c>
      <c r="B240" s="76" t="s">
        <v>182</v>
      </c>
      <c r="C240" s="76" t="s">
        <v>51</v>
      </c>
      <c r="D240" s="33">
        <v>1</v>
      </c>
      <c r="E240" s="79"/>
      <c r="F240" s="78"/>
    </row>
    <row r="241" spans="1:6" ht="16.5" x14ac:dyDescent="0.35">
      <c r="A241" s="46">
        <v>7.15</v>
      </c>
      <c r="B241" s="76" t="s">
        <v>183</v>
      </c>
      <c r="C241" s="76" t="s">
        <v>51</v>
      </c>
      <c r="D241" s="33">
        <v>3</v>
      </c>
      <c r="E241" s="79"/>
      <c r="F241" s="78"/>
    </row>
    <row r="242" spans="1:6" ht="16.5" x14ac:dyDescent="0.35">
      <c r="A242" s="46">
        <v>7.16</v>
      </c>
      <c r="B242" s="76" t="s">
        <v>184</v>
      </c>
      <c r="C242" s="76" t="s">
        <v>51</v>
      </c>
      <c r="D242" s="33">
        <v>8</v>
      </c>
      <c r="E242" s="79"/>
      <c r="F242" s="78"/>
    </row>
    <row r="243" spans="1:6" ht="16.5" x14ac:dyDescent="0.35">
      <c r="A243" s="46">
        <v>7.17</v>
      </c>
      <c r="B243" s="76" t="s">
        <v>185</v>
      </c>
      <c r="C243" s="76" t="s">
        <v>51</v>
      </c>
      <c r="D243" s="33">
        <v>5</v>
      </c>
      <c r="E243" s="79"/>
      <c r="F243" s="78"/>
    </row>
    <row r="244" spans="1:6" ht="16.5" x14ac:dyDescent="0.35">
      <c r="A244" s="46">
        <v>7.18</v>
      </c>
      <c r="B244" s="76" t="s">
        <v>186</v>
      </c>
      <c r="C244" s="76" t="s">
        <v>51</v>
      </c>
      <c r="D244" s="33">
        <v>1</v>
      </c>
      <c r="E244" s="79"/>
      <c r="F244" s="78"/>
    </row>
    <row r="245" spans="1:6" ht="16.5" x14ac:dyDescent="0.35">
      <c r="A245" s="46">
        <v>7.19</v>
      </c>
      <c r="B245" s="76" t="s">
        <v>89</v>
      </c>
      <c r="C245" s="76" t="s">
        <v>51</v>
      </c>
      <c r="D245" s="33">
        <f>1+3</f>
        <v>4</v>
      </c>
      <c r="E245" s="79"/>
      <c r="F245" s="78"/>
    </row>
    <row r="246" spans="1:6" ht="49.5" x14ac:dyDescent="0.35">
      <c r="A246" s="177">
        <v>7.2</v>
      </c>
      <c r="B246" s="33" t="s">
        <v>187</v>
      </c>
      <c r="C246" s="33" t="s">
        <v>1</v>
      </c>
      <c r="D246" s="33">
        <v>1</v>
      </c>
      <c r="E246" s="79"/>
      <c r="F246" s="88"/>
    </row>
    <row r="247" spans="1:6" ht="16.5" x14ac:dyDescent="0.35">
      <c r="A247" s="46"/>
      <c r="B247" s="37" t="s">
        <v>14</v>
      </c>
      <c r="C247" s="95"/>
      <c r="D247" s="37"/>
      <c r="E247" s="96"/>
      <c r="F247" s="11"/>
    </row>
    <row r="248" spans="1:6" ht="16.5" x14ac:dyDescent="0.35">
      <c r="A248" s="89"/>
      <c r="B248" s="33"/>
      <c r="C248" s="90"/>
      <c r="D248" s="33"/>
      <c r="E248" s="91"/>
      <c r="F248" s="88"/>
    </row>
    <row r="249" spans="1:6" ht="16.5" x14ac:dyDescent="0.35">
      <c r="A249" s="89"/>
      <c r="B249" s="92" t="s">
        <v>188</v>
      </c>
      <c r="C249" s="86"/>
      <c r="D249" s="93"/>
      <c r="E249" s="91"/>
      <c r="F249" s="88"/>
    </row>
    <row r="250" spans="1:6" ht="33" x14ac:dyDescent="0.35">
      <c r="A250" s="46">
        <v>8.1</v>
      </c>
      <c r="B250" s="86" t="s">
        <v>189</v>
      </c>
      <c r="C250" s="86" t="s">
        <v>106</v>
      </c>
      <c r="D250" s="93">
        <v>16</v>
      </c>
      <c r="E250" s="87"/>
      <c r="F250" s="88"/>
    </row>
    <row r="251" spans="1:6" ht="18.5" x14ac:dyDescent="0.35">
      <c r="A251" s="46">
        <v>8.1999999999999993</v>
      </c>
      <c r="B251" s="86" t="s">
        <v>190</v>
      </c>
      <c r="C251" s="86" t="s">
        <v>106</v>
      </c>
      <c r="D251" s="93">
        <v>0.4</v>
      </c>
      <c r="E251" s="87"/>
      <c r="F251" s="88"/>
    </row>
    <row r="252" spans="1:6" ht="18.5" x14ac:dyDescent="0.35">
      <c r="A252" s="46">
        <v>8.3000000000000007</v>
      </c>
      <c r="B252" s="86" t="s">
        <v>191</v>
      </c>
      <c r="C252" s="86" t="s">
        <v>106</v>
      </c>
      <c r="D252" s="93">
        <v>16</v>
      </c>
      <c r="E252" s="87"/>
      <c r="F252" s="88"/>
    </row>
    <row r="253" spans="1:6" ht="33" x14ac:dyDescent="0.35">
      <c r="A253" s="46">
        <v>8.4</v>
      </c>
      <c r="B253" s="86" t="s">
        <v>192</v>
      </c>
      <c r="C253" s="86" t="s">
        <v>106</v>
      </c>
      <c r="D253" s="93">
        <v>16</v>
      </c>
      <c r="E253" s="87"/>
      <c r="F253" s="88"/>
    </row>
    <row r="254" spans="1:6" ht="33" x14ac:dyDescent="0.35">
      <c r="A254" s="46">
        <v>8.5</v>
      </c>
      <c r="B254" s="86" t="s">
        <v>193</v>
      </c>
      <c r="C254" s="86" t="s">
        <v>106</v>
      </c>
      <c r="D254" s="93">
        <v>0.4</v>
      </c>
      <c r="E254" s="87"/>
      <c r="F254" s="88"/>
    </row>
    <row r="255" spans="1:6" ht="16.5" x14ac:dyDescent="0.5">
      <c r="A255" s="28"/>
      <c r="B255" s="37" t="s">
        <v>14</v>
      </c>
      <c r="C255" s="95"/>
      <c r="D255" s="37"/>
      <c r="E255" s="96"/>
      <c r="F255" s="11"/>
    </row>
    <row r="256" spans="1:6" ht="16.5" x14ac:dyDescent="0.35">
      <c r="A256" s="94"/>
      <c r="B256" s="33"/>
      <c r="C256" s="90"/>
      <c r="D256" s="33"/>
      <c r="E256" s="91"/>
      <c r="F256" s="88"/>
    </row>
    <row r="257" spans="1:6" ht="33" x14ac:dyDescent="0.35">
      <c r="A257" s="89"/>
      <c r="B257" s="92" t="s">
        <v>194</v>
      </c>
      <c r="C257" s="86"/>
      <c r="D257" s="102"/>
      <c r="E257" s="91"/>
      <c r="F257" s="88"/>
    </row>
    <row r="258" spans="1:6" ht="33" x14ac:dyDescent="0.35">
      <c r="A258" s="46">
        <v>9.1</v>
      </c>
      <c r="B258" s="33" t="s">
        <v>195</v>
      </c>
      <c r="C258" s="33" t="s">
        <v>1</v>
      </c>
      <c r="D258" s="33">
        <v>1</v>
      </c>
      <c r="E258" s="79"/>
      <c r="F258" s="88"/>
    </row>
    <row r="259" spans="1:6" ht="33" x14ac:dyDescent="0.35">
      <c r="A259" s="46">
        <v>9.1999999999999993</v>
      </c>
      <c r="B259" s="33" t="s">
        <v>196</v>
      </c>
      <c r="C259" s="33" t="s">
        <v>41</v>
      </c>
      <c r="D259" s="33">
        <v>2.4</v>
      </c>
      <c r="E259" s="79"/>
      <c r="F259" s="88"/>
    </row>
    <row r="260" spans="1:6" ht="33" x14ac:dyDescent="0.35">
      <c r="A260" s="176" t="s">
        <v>197</v>
      </c>
      <c r="B260" s="33" t="s">
        <v>198</v>
      </c>
      <c r="C260" s="33" t="s">
        <v>199</v>
      </c>
      <c r="D260" s="33">
        <v>0.4</v>
      </c>
      <c r="E260" s="79"/>
      <c r="F260" s="88"/>
    </row>
    <row r="261" spans="1:6" ht="33" x14ac:dyDescent="0.35">
      <c r="A261" s="46">
        <v>9.4</v>
      </c>
      <c r="B261" s="33" t="s">
        <v>200</v>
      </c>
      <c r="C261" s="33" t="s">
        <v>1</v>
      </c>
      <c r="D261" s="33">
        <v>1</v>
      </c>
      <c r="E261" s="79"/>
      <c r="F261" s="88"/>
    </row>
    <row r="262" spans="1:6" ht="33" x14ac:dyDescent="0.5">
      <c r="A262" s="66">
        <v>9.5</v>
      </c>
      <c r="B262" s="33" t="s">
        <v>201</v>
      </c>
      <c r="C262" s="33" t="s">
        <v>120</v>
      </c>
      <c r="D262" s="33">
        <v>2</v>
      </c>
      <c r="E262" s="79"/>
      <c r="F262" s="88"/>
    </row>
    <row r="263" spans="1:6" ht="16.5" x14ac:dyDescent="0.5">
      <c r="A263" s="66">
        <v>9.6</v>
      </c>
      <c r="B263" s="33" t="s">
        <v>202</v>
      </c>
      <c r="C263" s="33" t="s">
        <v>41</v>
      </c>
      <c r="D263" s="33">
        <v>6</v>
      </c>
      <c r="E263" s="79"/>
      <c r="F263" s="88"/>
    </row>
    <row r="264" spans="1:6" ht="115.5" x14ac:dyDescent="0.35">
      <c r="A264" s="46">
        <v>9.6999999999999993</v>
      </c>
      <c r="B264" s="33" t="s">
        <v>203</v>
      </c>
      <c r="C264" s="33" t="s">
        <v>29</v>
      </c>
      <c r="D264" s="33">
        <v>1</v>
      </c>
      <c r="E264" s="79"/>
      <c r="F264" s="88"/>
    </row>
    <row r="265" spans="1:6" ht="16.5" x14ac:dyDescent="0.35">
      <c r="A265" s="46"/>
      <c r="B265" s="37" t="s">
        <v>113</v>
      </c>
      <c r="C265" s="95"/>
      <c r="D265" s="37"/>
      <c r="E265" s="96"/>
      <c r="F265" s="106"/>
    </row>
    <row r="266" spans="1:6" ht="16.5" x14ac:dyDescent="0.35">
      <c r="A266" s="46"/>
      <c r="B266" s="56"/>
      <c r="C266" s="56"/>
      <c r="D266" s="56"/>
      <c r="E266" s="87"/>
      <c r="F266" s="88"/>
    </row>
    <row r="267" spans="1:6" ht="16.5" x14ac:dyDescent="0.35">
      <c r="A267" s="113">
        <v>3</v>
      </c>
      <c r="B267" s="45" t="s">
        <v>204</v>
      </c>
      <c r="C267" s="45"/>
      <c r="D267" s="45"/>
      <c r="E267" s="138"/>
      <c r="F267" s="107"/>
    </row>
    <row r="269" spans="1:6" ht="16.5" x14ac:dyDescent="0.5">
      <c r="A269" s="61"/>
      <c r="B269" s="364" t="s">
        <v>274</v>
      </c>
      <c r="C269" s="364"/>
      <c r="D269" s="364"/>
      <c r="E269" s="364"/>
      <c r="F269" s="139" t="s">
        <v>0</v>
      </c>
    </row>
    <row r="270" spans="1:6" ht="16.5" x14ac:dyDescent="0.5">
      <c r="A270" s="61" t="s">
        <v>45</v>
      </c>
      <c r="B270" s="366" t="s">
        <v>275</v>
      </c>
      <c r="C270" s="366"/>
      <c r="D270" s="366"/>
      <c r="E270" s="366"/>
      <c r="F270" s="138"/>
    </row>
    <row r="271" spans="1:6" ht="33" x14ac:dyDescent="0.5">
      <c r="A271" s="61" t="s">
        <v>226</v>
      </c>
      <c r="B271" s="55" t="s">
        <v>341</v>
      </c>
      <c r="C271" s="55"/>
      <c r="D271" s="55"/>
      <c r="E271" s="55"/>
      <c r="F271" s="87"/>
    </row>
    <row r="272" spans="1:6" ht="16.5" x14ac:dyDescent="0.5">
      <c r="A272" s="61" t="s">
        <v>19</v>
      </c>
      <c r="B272" s="366" t="s">
        <v>343</v>
      </c>
      <c r="C272" s="366"/>
      <c r="D272" s="366"/>
      <c r="E272" s="366"/>
      <c r="F272" s="87"/>
    </row>
    <row r="273" spans="1:6" ht="16.5" x14ac:dyDescent="0.5">
      <c r="A273" s="61" t="s">
        <v>276</v>
      </c>
      <c r="B273" s="55" t="s">
        <v>342</v>
      </c>
      <c r="C273" s="55"/>
      <c r="D273" s="55"/>
      <c r="E273" s="55"/>
      <c r="F273" s="87"/>
    </row>
    <row r="274" spans="1:6" ht="16.5" x14ac:dyDescent="0.5">
      <c r="A274" s="61"/>
      <c r="B274" s="55"/>
      <c r="C274" s="55"/>
      <c r="D274" s="55"/>
      <c r="E274" s="55"/>
      <c r="F274" s="87"/>
    </row>
    <row r="275" spans="1:6" ht="16.5" x14ac:dyDescent="0.5">
      <c r="A275" s="61"/>
      <c r="B275" s="45" t="s">
        <v>277</v>
      </c>
      <c r="C275" s="45"/>
      <c r="D275" s="45"/>
      <c r="E275" s="45"/>
      <c r="F275" s="87"/>
    </row>
  </sheetData>
  <mergeCells count="7">
    <mergeCell ref="A1:F1"/>
    <mergeCell ref="B32:F32"/>
    <mergeCell ref="B102:F102"/>
    <mergeCell ref="B272:E272"/>
    <mergeCell ref="B269:E269"/>
    <mergeCell ref="B270:E270"/>
    <mergeCell ref="B148:F148"/>
  </mergeCells>
  <pageMargins left="0.7" right="0.7" top="0.75" bottom="0.75" header="0.3" footer="0.3"/>
  <pageSetup scale="88" orientation="portrait" r:id="rId1"/>
  <rowBreaks count="1" manualBreakCount="1">
    <brk id="2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877F0-5453-4077-A03B-4FA80DA9AFCF}">
  <dimension ref="A1:H115"/>
  <sheetViews>
    <sheetView view="pageBreakPreview" zoomScale="60" zoomScaleNormal="100" workbookViewId="0">
      <selection activeCell="E5" sqref="E5"/>
    </sheetView>
  </sheetViews>
  <sheetFormatPr defaultColWidth="8.90625" defaultRowHeight="16.5" x14ac:dyDescent="0.35"/>
  <cols>
    <col min="1" max="1" width="10.54296875" style="178" bestFit="1" customWidth="1"/>
    <col min="2" max="2" width="40" style="178" customWidth="1"/>
    <col min="3" max="3" width="11.1796875" style="178" customWidth="1"/>
    <col min="4" max="4" width="8.90625" style="178"/>
    <col min="5" max="5" width="12.81640625" style="302" bestFit="1" customWidth="1"/>
    <col min="6" max="6" width="16.36328125" style="302" customWidth="1"/>
    <col min="7" max="16384" width="8.90625" style="178"/>
  </cols>
  <sheetData>
    <row r="1" spans="1:8" s="28" customFormat="1" x14ac:dyDescent="0.5">
      <c r="A1" s="363" t="s">
        <v>505</v>
      </c>
      <c r="B1" s="363"/>
      <c r="C1" s="363"/>
      <c r="D1" s="363"/>
      <c r="E1" s="363"/>
      <c r="F1" s="363"/>
    </row>
    <row r="2" spans="1:8" s="28" customFormat="1" x14ac:dyDescent="0.5">
      <c r="A2" s="180" t="s">
        <v>219</v>
      </c>
      <c r="B2" s="128" t="s">
        <v>220</v>
      </c>
      <c r="F2" s="137"/>
      <c r="G2" s="43"/>
      <c r="H2" s="27"/>
    </row>
    <row r="3" spans="1:8" s="28" customFormat="1" ht="18" customHeight="1" x14ac:dyDescent="0.5">
      <c r="A3" s="181" t="s">
        <v>221</v>
      </c>
      <c r="B3" s="129" t="s">
        <v>222</v>
      </c>
      <c r="F3" s="137"/>
      <c r="G3" s="367"/>
      <c r="H3" s="367"/>
    </row>
    <row r="4" spans="1:8" s="28" customFormat="1" x14ac:dyDescent="0.5">
      <c r="A4" s="181" t="s">
        <v>223</v>
      </c>
      <c r="B4" s="225" t="s">
        <v>498</v>
      </c>
      <c r="F4" s="137"/>
      <c r="G4" s="367"/>
      <c r="H4" s="367"/>
    </row>
    <row r="5" spans="1:8" s="29" customFormat="1" ht="22.75" customHeight="1" x14ac:dyDescent="0.35">
      <c r="A5" s="191" t="s">
        <v>224</v>
      </c>
      <c r="B5" s="187" t="s">
        <v>418</v>
      </c>
      <c r="F5" s="188"/>
    </row>
    <row r="6" spans="1:8" s="28" customFormat="1" ht="47.4" customHeight="1" x14ac:dyDescent="0.5">
      <c r="A6" s="86" t="s">
        <v>225</v>
      </c>
      <c r="B6" s="170" t="s">
        <v>484</v>
      </c>
      <c r="C6" s="44"/>
      <c r="D6" s="44"/>
      <c r="E6" s="44"/>
      <c r="F6" s="160"/>
    </row>
    <row r="7" spans="1:8" s="28" customFormat="1" x14ac:dyDescent="0.5">
      <c r="A7" s="60"/>
      <c r="B7" s="161"/>
      <c r="C7" s="44"/>
      <c r="D7" s="44"/>
      <c r="E7" s="44"/>
      <c r="F7" s="160"/>
    </row>
    <row r="8" spans="1:8" s="28" customFormat="1" x14ac:dyDescent="0.5">
      <c r="A8" s="59" t="s">
        <v>287</v>
      </c>
      <c r="B8" s="45" t="s">
        <v>288</v>
      </c>
      <c r="C8" s="45" t="s">
        <v>289</v>
      </c>
      <c r="D8" s="64" t="s">
        <v>290</v>
      </c>
      <c r="E8" s="57" t="s">
        <v>291</v>
      </c>
      <c r="F8" s="138" t="s">
        <v>292</v>
      </c>
    </row>
    <row r="9" spans="1:8" ht="33" x14ac:dyDescent="0.5">
      <c r="A9" s="134" t="s">
        <v>45</v>
      </c>
      <c r="B9" s="83" t="s">
        <v>486</v>
      </c>
      <c r="C9" s="72"/>
      <c r="D9" s="72"/>
      <c r="E9" s="210"/>
      <c r="F9" s="141"/>
    </row>
    <row r="10" spans="1:8" x14ac:dyDescent="0.35">
      <c r="A10" s="134"/>
      <c r="B10" s="37" t="s">
        <v>273</v>
      </c>
      <c r="C10" s="32"/>
      <c r="D10" s="32"/>
      <c r="E10" s="211"/>
      <c r="F10" s="142"/>
    </row>
    <row r="11" spans="1:8" ht="33" x14ac:dyDescent="0.35">
      <c r="A11" s="134">
        <v>1.1000000000000001</v>
      </c>
      <c r="B11" s="33" t="s">
        <v>52</v>
      </c>
      <c r="C11" s="32">
        <v>1</v>
      </c>
      <c r="D11" s="32">
        <f>5*5</f>
        <v>25</v>
      </c>
      <c r="E11" s="211"/>
      <c r="F11" s="142"/>
    </row>
    <row r="12" spans="1:8" x14ac:dyDescent="0.35">
      <c r="A12" s="157"/>
      <c r="B12" s="99" t="s">
        <v>14</v>
      </c>
      <c r="C12" s="149"/>
      <c r="D12" s="149"/>
      <c r="E12" s="212"/>
      <c r="F12" s="150"/>
    </row>
    <row r="13" spans="1:8" x14ac:dyDescent="0.35">
      <c r="A13" s="134"/>
      <c r="B13" s="33"/>
      <c r="C13" s="32"/>
      <c r="D13" s="32"/>
      <c r="E13" s="211"/>
      <c r="F13" s="142"/>
    </row>
    <row r="14" spans="1:8" ht="28.25" customHeight="1" x14ac:dyDescent="0.35">
      <c r="A14" s="134"/>
      <c r="B14" s="151" t="s">
        <v>34</v>
      </c>
      <c r="C14" s="32"/>
      <c r="D14" s="32"/>
      <c r="E14" s="211"/>
      <c r="F14" s="142"/>
    </row>
    <row r="15" spans="1:8" ht="49.5" x14ac:dyDescent="0.35">
      <c r="A15" s="134">
        <v>2.1</v>
      </c>
      <c r="B15" s="31" t="s">
        <v>65</v>
      </c>
      <c r="C15" s="32" t="s">
        <v>30</v>
      </c>
      <c r="D15" s="32">
        <f>((0.6*4.3)+(3.3*0.6))*0.5</f>
        <v>2.2799999999999998</v>
      </c>
      <c r="E15" s="211"/>
      <c r="F15" s="142"/>
    </row>
    <row r="16" spans="1:8" ht="82.5" x14ac:dyDescent="0.35">
      <c r="A16" s="134">
        <v>2.2000000000000002</v>
      </c>
      <c r="B16" s="31" t="s">
        <v>35</v>
      </c>
      <c r="C16" s="32" t="s">
        <v>30</v>
      </c>
      <c r="D16" s="32">
        <f>0.15*4*4</f>
        <v>2.4</v>
      </c>
      <c r="E16" s="211"/>
      <c r="F16" s="142"/>
    </row>
    <row r="17" spans="1:6" ht="33" x14ac:dyDescent="0.35">
      <c r="A17" s="134">
        <v>2.2999999999999998</v>
      </c>
      <c r="B17" s="34" t="s">
        <v>53</v>
      </c>
      <c r="C17" s="32" t="s">
        <v>30</v>
      </c>
      <c r="D17" s="32">
        <f>0.1*4*4</f>
        <v>1.6</v>
      </c>
      <c r="E17" s="211"/>
      <c r="F17" s="142"/>
    </row>
    <row r="18" spans="1:6" x14ac:dyDescent="0.35">
      <c r="A18" s="157"/>
      <c r="B18" s="119" t="s">
        <v>14</v>
      </c>
      <c r="C18" s="149"/>
      <c r="D18" s="149"/>
      <c r="E18" s="212"/>
      <c r="F18" s="150"/>
    </row>
    <row r="19" spans="1:6" x14ac:dyDescent="0.35">
      <c r="A19" s="134"/>
      <c r="B19" s="34"/>
      <c r="C19" s="32"/>
      <c r="D19" s="32"/>
      <c r="E19" s="211"/>
      <c r="F19" s="142"/>
    </row>
    <row r="20" spans="1:6" x14ac:dyDescent="0.35">
      <c r="A20" s="134"/>
      <c r="B20" s="37" t="s">
        <v>248</v>
      </c>
      <c r="C20" s="32"/>
      <c r="D20" s="32"/>
      <c r="E20" s="211"/>
      <c r="F20" s="142"/>
    </row>
    <row r="21" spans="1:6" x14ac:dyDescent="0.35">
      <c r="A21" s="134">
        <v>3.1</v>
      </c>
      <c r="B21" s="36" t="s">
        <v>56</v>
      </c>
      <c r="C21" s="32"/>
      <c r="D21" s="32"/>
      <c r="E21" s="211"/>
      <c r="F21" s="142"/>
    </row>
    <row r="22" spans="1:6" ht="99" x14ac:dyDescent="0.35">
      <c r="A22" s="134" t="s">
        <v>243</v>
      </c>
      <c r="B22" s="33" t="s">
        <v>55</v>
      </c>
      <c r="C22" s="32" t="s">
        <v>31</v>
      </c>
      <c r="D22" s="65">
        <f>(((4*2)+(4*2))*0.45)</f>
        <v>7.2</v>
      </c>
      <c r="E22" s="211"/>
      <c r="F22" s="142"/>
    </row>
    <row r="23" spans="1:6" x14ac:dyDescent="0.35">
      <c r="A23" s="134">
        <v>3.2</v>
      </c>
      <c r="B23" s="37" t="s">
        <v>249</v>
      </c>
      <c r="C23" s="32"/>
      <c r="D23" s="32"/>
      <c r="E23" s="211"/>
      <c r="F23" s="142"/>
    </row>
    <row r="24" spans="1:6" ht="99" x14ac:dyDescent="0.35">
      <c r="A24" s="134" t="s">
        <v>244</v>
      </c>
      <c r="B24" s="42" t="s">
        <v>75</v>
      </c>
      <c r="C24" s="65" t="s">
        <v>106</v>
      </c>
      <c r="D24" s="65">
        <f>(((4*2)+(4*2))*1.2)-(2*1.2)</f>
        <v>16.8</v>
      </c>
      <c r="E24" s="53"/>
      <c r="F24" s="79"/>
    </row>
    <row r="25" spans="1:6" x14ac:dyDescent="0.35">
      <c r="A25" s="134" t="s">
        <v>245</v>
      </c>
      <c r="B25" s="42" t="s">
        <v>54</v>
      </c>
      <c r="C25" s="65" t="s">
        <v>41</v>
      </c>
      <c r="D25" s="65">
        <f>((4*2)+(4*2))</f>
        <v>16</v>
      </c>
      <c r="E25" s="53"/>
      <c r="F25" s="79"/>
    </row>
    <row r="26" spans="1:6" ht="26.4" customHeight="1" x14ac:dyDescent="0.35">
      <c r="A26" s="60">
        <v>3.3</v>
      </c>
      <c r="B26" s="38" t="s">
        <v>250</v>
      </c>
      <c r="C26" s="112"/>
      <c r="D26" s="40"/>
      <c r="E26" s="206"/>
      <c r="F26" s="126"/>
    </row>
    <row r="27" spans="1:6" ht="49.5" x14ac:dyDescent="0.35">
      <c r="A27" s="60"/>
      <c r="B27" s="41" t="s">
        <v>67</v>
      </c>
      <c r="C27" s="112"/>
      <c r="D27" s="40"/>
      <c r="E27" s="206"/>
      <c r="F27" s="126"/>
    </row>
    <row r="28" spans="1:6" x14ac:dyDescent="0.35">
      <c r="A28" s="60" t="s">
        <v>251</v>
      </c>
      <c r="B28" s="41" t="s">
        <v>68</v>
      </c>
      <c r="C28" s="112" t="s">
        <v>41</v>
      </c>
      <c r="D28" s="40">
        <f>4*4</f>
        <v>16</v>
      </c>
      <c r="E28" s="206"/>
      <c r="F28" s="127"/>
    </row>
    <row r="29" spans="1:6" x14ac:dyDescent="0.35">
      <c r="A29" s="60" t="s">
        <v>252</v>
      </c>
      <c r="B29" s="41" t="s">
        <v>69</v>
      </c>
      <c r="C29" s="112" t="s">
        <v>41</v>
      </c>
      <c r="D29" s="40">
        <f>D28</f>
        <v>16</v>
      </c>
      <c r="E29" s="206"/>
      <c r="F29" s="127"/>
    </row>
    <row r="30" spans="1:6" ht="33" x14ac:dyDescent="0.35">
      <c r="A30" s="60" t="s">
        <v>253</v>
      </c>
      <c r="B30" s="41" t="s">
        <v>72</v>
      </c>
      <c r="C30" s="112" t="s">
        <v>41</v>
      </c>
      <c r="D30" s="40">
        <f>((5*2.4*2)+(3*2.4*2))</f>
        <v>38.4</v>
      </c>
      <c r="E30" s="206"/>
      <c r="F30" s="127"/>
    </row>
    <row r="31" spans="1:6" x14ac:dyDescent="0.35">
      <c r="A31" s="60" t="s">
        <v>254</v>
      </c>
      <c r="B31" s="41" t="s">
        <v>70</v>
      </c>
      <c r="C31" s="112" t="s">
        <v>41</v>
      </c>
      <c r="D31" s="40">
        <f>D29*2</f>
        <v>32</v>
      </c>
      <c r="E31" s="206"/>
      <c r="F31" s="127"/>
    </row>
    <row r="32" spans="1:6" x14ac:dyDescent="0.35">
      <c r="A32" s="60" t="s">
        <v>255</v>
      </c>
      <c r="B32" s="41" t="s">
        <v>71</v>
      </c>
      <c r="C32" s="112" t="s">
        <v>51</v>
      </c>
      <c r="D32" s="40">
        <v>14</v>
      </c>
      <c r="E32" s="206"/>
      <c r="F32" s="127"/>
    </row>
    <row r="33" spans="1:6" x14ac:dyDescent="0.35">
      <c r="A33" s="130"/>
      <c r="B33" s="99" t="s">
        <v>113</v>
      </c>
      <c r="C33" s="105"/>
      <c r="D33" s="99"/>
      <c r="E33" s="224"/>
      <c r="F33" s="140"/>
    </row>
    <row r="34" spans="1:6" x14ac:dyDescent="0.35">
      <c r="A34" s="134"/>
      <c r="B34" s="42"/>
      <c r="C34" s="65"/>
      <c r="D34" s="65"/>
      <c r="E34" s="53"/>
      <c r="F34" s="79"/>
    </row>
    <row r="35" spans="1:6" x14ac:dyDescent="0.35">
      <c r="A35" s="134"/>
      <c r="B35" s="117" t="s">
        <v>216</v>
      </c>
      <c r="C35" s="65"/>
      <c r="D35" s="240"/>
      <c r="E35" s="53"/>
      <c r="F35" s="79"/>
    </row>
    <row r="36" spans="1:6" ht="49.5" x14ac:dyDescent="0.35">
      <c r="A36" s="134" t="s">
        <v>256</v>
      </c>
      <c r="B36" s="42" t="s">
        <v>66</v>
      </c>
      <c r="C36" s="65" t="s">
        <v>108</v>
      </c>
      <c r="D36" s="32">
        <f>((0.6*4.3)+(3.3*0.6))*0.1</f>
        <v>0.45599999999999996</v>
      </c>
      <c r="E36" s="53"/>
      <c r="F36" s="79"/>
    </row>
    <row r="37" spans="1:6" ht="18.5" x14ac:dyDescent="0.35">
      <c r="A37" s="306">
        <v>4.2</v>
      </c>
      <c r="B37" s="42" t="s">
        <v>63</v>
      </c>
      <c r="C37" s="65" t="s">
        <v>108</v>
      </c>
      <c r="D37" s="54">
        <f>4*4*0.15</f>
        <v>2.4</v>
      </c>
      <c r="E37" s="53"/>
      <c r="F37" s="79"/>
    </row>
    <row r="38" spans="1:6" ht="33" x14ac:dyDescent="0.35">
      <c r="A38" s="306">
        <v>4.3</v>
      </c>
      <c r="B38" s="42" t="s">
        <v>64</v>
      </c>
      <c r="C38" s="65" t="s">
        <v>108</v>
      </c>
      <c r="D38" s="54">
        <f>1.2*2.1*0.1</f>
        <v>0.252</v>
      </c>
      <c r="E38" s="53"/>
      <c r="F38" s="79"/>
    </row>
    <row r="39" spans="1:6" ht="49.5" x14ac:dyDescent="0.35">
      <c r="A39" s="134">
        <v>4.4000000000000004</v>
      </c>
      <c r="B39" s="42" t="s">
        <v>487</v>
      </c>
      <c r="C39" s="65" t="s">
        <v>108</v>
      </c>
      <c r="D39" s="65">
        <f>1.5*2*0.5</f>
        <v>1.5</v>
      </c>
      <c r="E39" s="53"/>
      <c r="F39" s="79"/>
    </row>
    <row r="40" spans="1:6" x14ac:dyDescent="0.35">
      <c r="A40" s="157"/>
      <c r="B40" s="99" t="s">
        <v>14</v>
      </c>
      <c r="C40" s="152"/>
      <c r="D40" s="152"/>
      <c r="E40" s="219"/>
      <c r="F40" s="140"/>
    </row>
    <row r="41" spans="1:6" x14ac:dyDescent="0.35">
      <c r="A41" s="134"/>
      <c r="B41" s="42"/>
      <c r="C41" s="65"/>
      <c r="D41" s="65"/>
      <c r="E41" s="53"/>
      <c r="F41" s="79"/>
    </row>
    <row r="42" spans="1:6" x14ac:dyDescent="0.35">
      <c r="A42" s="134"/>
      <c r="B42" s="51" t="s">
        <v>257</v>
      </c>
      <c r="C42" s="65"/>
      <c r="D42" s="116"/>
      <c r="E42" s="53"/>
      <c r="F42" s="79"/>
    </row>
    <row r="43" spans="1:6" ht="24" customHeight="1" x14ac:dyDescent="0.35">
      <c r="A43" s="134">
        <v>5.0999999999999996</v>
      </c>
      <c r="B43" s="117" t="s">
        <v>58</v>
      </c>
      <c r="C43" s="65"/>
      <c r="D43" s="116"/>
      <c r="E43" s="53"/>
      <c r="F43" s="79"/>
    </row>
    <row r="44" spans="1:6" ht="33" x14ac:dyDescent="0.35">
      <c r="A44" s="221"/>
      <c r="B44" s="42" t="s">
        <v>59</v>
      </c>
      <c r="C44" s="65"/>
      <c r="D44" s="54"/>
      <c r="E44" s="53"/>
      <c r="F44" s="79"/>
    </row>
    <row r="45" spans="1:6" ht="18.5" x14ac:dyDescent="0.35">
      <c r="A45" s="118" t="s">
        <v>227</v>
      </c>
      <c r="B45" s="42" t="s">
        <v>61</v>
      </c>
      <c r="C45" s="65" t="s">
        <v>106</v>
      </c>
      <c r="D45" s="54">
        <f>(4*2)+(4*2)</f>
        <v>16</v>
      </c>
      <c r="E45" s="53"/>
      <c r="F45" s="79"/>
    </row>
    <row r="46" spans="1:6" ht="33" x14ac:dyDescent="0.35">
      <c r="A46" s="118" t="s">
        <v>258</v>
      </c>
      <c r="B46" s="42" t="s">
        <v>62</v>
      </c>
      <c r="C46" s="65" t="s">
        <v>60</v>
      </c>
      <c r="D46" s="54">
        <v>5</v>
      </c>
      <c r="E46" s="53"/>
      <c r="F46" s="79"/>
    </row>
    <row r="47" spans="1:6" x14ac:dyDescent="0.35">
      <c r="A47" s="60">
        <v>5.2</v>
      </c>
      <c r="B47" s="51" t="s">
        <v>77</v>
      </c>
      <c r="C47" s="65"/>
      <c r="D47" s="54"/>
      <c r="E47" s="63"/>
      <c r="F47" s="143"/>
    </row>
    <row r="48" spans="1:6" ht="66" x14ac:dyDescent="0.35">
      <c r="A48" s="60"/>
      <c r="B48" s="42" t="s">
        <v>78</v>
      </c>
      <c r="C48" s="65"/>
      <c r="D48" s="54"/>
      <c r="E48" s="63"/>
      <c r="F48" s="143"/>
    </row>
    <row r="49" spans="1:6" ht="32.4" customHeight="1" x14ac:dyDescent="0.35">
      <c r="A49" s="222" t="s">
        <v>228</v>
      </c>
      <c r="B49" s="42" t="s">
        <v>80</v>
      </c>
      <c r="C49" s="65" t="s">
        <v>79</v>
      </c>
      <c r="D49" s="54">
        <v>145</v>
      </c>
      <c r="E49" s="213"/>
      <c r="F49" s="143"/>
    </row>
    <row r="50" spans="1:6" x14ac:dyDescent="0.35">
      <c r="A50" s="130"/>
      <c r="B50" s="99" t="s">
        <v>14</v>
      </c>
      <c r="C50" s="105"/>
      <c r="D50" s="99"/>
      <c r="E50" s="224"/>
      <c r="F50" s="106"/>
    </row>
    <row r="51" spans="1:6" x14ac:dyDescent="0.35">
      <c r="A51" s="60"/>
      <c r="B51" s="35"/>
      <c r="C51" s="47"/>
      <c r="D51" s="47"/>
      <c r="E51" s="214"/>
      <c r="F51" s="144"/>
    </row>
    <row r="52" spans="1:6" x14ac:dyDescent="0.35">
      <c r="A52" s="60"/>
      <c r="B52" s="37" t="s">
        <v>259</v>
      </c>
      <c r="C52" s="32"/>
      <c r="D52" s="32"/>
      <c r="E52" s="211"/>
      <c r="F52" s="142"/>
    </row>
    <row r="53" spans="1:6" ht="26.4" customHeight="1" x14ac:dyDescent="0.35">
      <c r="A53" s="60">
        <v>6.1</v>
      </c>
      <c r="B53" s="37" t="s">
        <v>260</v>
      </c>
      <c r="C53" s="32"/>
      <c r="D53" s="32"/>
      <c r="E53" s="211"/>
      <c r="F53" s="142"/>
    </row>
    <row r="54" spans="1:6" ht="49.5" x14ac:dyDescent="0.35">
      <c r="A54" s="60">
        <v>6.1</v>
      </c>
      <c r="B54" s="41" t="s">
        <v>50</v>
      </c>
      <c r="C54" s="32" t="s">
        <v>51</v>
      </c>
      <c r="D54" s="32">
        <v>16</v>
      </c>
      <c r="E54" s="211"/>
      <c r="F54" s="142"/>
    </row>
    <row r="55" spans="1:6" x14ac:dyDescent="0.35">
      <c r="A55" s="60">
        <v>6.2</v>
      </c>
      <c r="B55" s="38" t="s">
        <v>39</v>
      </c>
      <c r="C55" s="112"/>
      <c r="D55" s="40"/>
      <c r="E55" s="206"/>
      <c r="F55" s="126"/>
    </row>
    <row r="56" spans="1:6" ht="74.400000000000006" customHeight="1" x14ac:dyDescent="0.35">
      <c r="A56" s="60"/>
      <c r="B56" s="41" t="s">
        <v>40</v>
      </c>
      <c r="C56" s="112"/>
      <c r="D56" s="40"/>
      <c r="E56" s="206"/>
      <c r="F56" s="126"/>
    </row>
    <row r="57" spans="1:6" x14ac:dyDescent="0.35">
      <c r="A57" s="60" t="s">
        <v>261</v>
      </c>
      <c r="B57" s="41" t="s">
        <v>49</v>
      </c>
      <c r="C57" s="32" t="s">
        <v>33</v>
      </c>
      <c r="D57" s="40">
        <f>3*(4+3+3)</f>
        <v>30</v>
      </c>
      <c r="E57" s="206"/>
      <c r="F57" s="82"/>
    </row>
    <row r="58" spans="1:6" ht="33" x14ac:dyDescent="0.35">
      <c r="A58" s="60" t="s">
        <v>262</v>
      </c>
      <c r="B58" s="41" t="s">
        <v>43</v>
      </c>
      <c r="C58" s="32" t="s">
        <v>33</v>
      </c>
      <c r="D58" s="40">
        <f>4*1.7</f>
        <v>6.8</v>
      </c>
      <c r="E58" s="206"/>
      <c r="F58" s="82"/>
    </row>
    <row r="59" spans="1:6" x14ac:dyDescent="0.35">
      <c r="A59" s="60" t="s">
        <v>263</v>
      </c>
      <c r="B59" s="41" t="s">
        <v>42</v>
      </c>
      <c r="C59" s="32" t="s">
        <v>33</v>
      </c>
      <c r="D59" s="40">
        <v>6</v>
      </c>
      <c r="E59" s="206"/>
      <c r="F59" s="82"/>
    </row>
    <row r="60" spans="1:6" x14ac:dyDescent="0.35">
      <c r="A60" s="60" t="s">
        <v>264</v>
      </c>
      <c r="B60" s="41" t="s">
        <v>304</v>
      </c>
      <c r="C60" s="32" t="s">
        <v>33</v>
      </c>
      <c r="D60" s="40">
        <f>3*6*2</f>
        <v>36</v>
      </c>
      <c r="E60" s="206"/>
      <c r="F60" s="82"/>
    </row>
    <row r="61" spans="1:6" x14ac:dyDescent="0.35">
      <c r="A61" s="60" t="s">
        <v>265</v>
      </c>
      <c r="B61" s="41" t="s">
        <v>48</v>
      </c>
      <c r="C61" s="32" t="s">
        <v>33</v>
      </c>
      <c r="D61" s="40">
        <v>16</v>
      </c>
      <c r="E61" s="206"/>
      <c r="F61" s="82"/>
    </row>
    <row r="62" spans="1:6" x14ac:dyDescent="0.35">
      <c r="A62" s="60" t="s">
        <v>266</v>
      </c>
      <c r="B62" s="41" t="s">
        <v>44</v>
      </c>
      <c r="C62" s="32" t="s">
        <v>33</v>
      </c>
      <c r="D62" s="40">
        <f>(9*4.3)+(9*4.3)</f>
        <v>77.399999999999991</v>
      </c>
      <c r="E62" s="206"/>
      <c r="F62" s="82"/>
    </row>
    <row r="63" spans="1:6" ht="33" x14ac:dyDescent="0.35">
      <c r="A63" s="60" t="s">
        <v>267</v>
      </c>
      <c r="B63" s="33" t="s">
        <v>306</v>
      </c>
      <c r="C63" s="32" t="s">
        <v>31</v>
      </c>
      <c r="D63" s="32">
        <f>4*4</f>
        <v>16</v>
      </c>
      <c r="E63" s="211"/>
      <c r="F63" s="82"/>
    </row>
    <row r="64" spans="1:6" x14ac:dyDescent="0.35">
      <c r="A64" s="179"/>
      <c r="B64" s="99" t="s">
        <v>14</v>
      </c>
      <c r="C64" s="149"/>
      <c r="D64" s="149"/>
      <c r="E64" s="212"/>
      <c r="F64" s="150"/>
    </row>
    <row r="65" spans="1:6" x14ac:dyDescent="0.35">
      <c r="A65" s="60"/>
      <c r="B65" s="50"/>
      <c r="C65" s="32"/>
      <c r="D65" s="32"/>
      <c r="E65" s="211"/>
      <c r="F65" s="142"/>
    </row>
    <row r="66" spans="1:6" x14ac:dyDescent="0.35">
      <c r="A66" s="60"/>
      <c r="B66" s="151" t="s">
        <v>268</v>
      </c>
      <c r="C66" s="32"/>
      <c r="D66" s="32"/>
      <c r="E66" s="211"/>
      <c r="F66" s="142"/>
    </row>
    <row r="67" spans="1:6" ht="33" x14ac:dyDescent="0.35">
      <c r="A67" s="60">
        <v>7.1</v>
      </c>
      <c r="B67" s="41" t="s">
        <v>37</v>
      </c>
      <c r="C67" s="32" t="s">
        <v>31</v>
      </c>
      <c r="D67" s="32">
        <f>(1.2*3.7*4)-(2*1.2)</f>
        <v>15.360000000000001</v>
      </c>
      <c r="E67" s="211"/>
      <c r="F67" s="142"/>
    </row>
    <row r="68" spans="1:6" ht="33" x14ac:dyDescent="0.35">
      <c r="A68" s="60">
        <v>7.2</v>
      </c>
      <c r="B68" s="41" t="s">
        <v>73</v>
      </c>
      <c r="C68" s="32" t="s">
        <v>31</v>
      </c>
      <c r="D68" s="32">
        <f>4*0.4*4</f>
        <v>6.4</v>
      </c>
      <c r="E68" s="211"/>
      <c r="F68" s="142"/>
    </row>
    <row r="69" spans="1:6" ht="49.5" x14ac:dyDescent="0.35">
      <c r="A69" s="60">
        <v>7.3</v>
      </c>
      <c r="B69" s="41" t="s">
        <v>303</v>
      </c>
      <c r="C69" s="112" t="s">
        <v>106</v>
      </c>
      <c r="D69" s="40">
        <f>D67</f>
        <v>15.360000000000001</v>
      </c>
      <c r="E69" s="215"/>
      <c r="F69" s="127"/>
    </row>
    <row r="70" spans="1:6" ht="33" x14ac:dyDescent="0.35">
      <c r="A70" s="60">
        <v>7.4</v>
      </c>
      <c r="B70" s="41" t="s">
        <v>305</v>
      </c>
      <c r="C70" s="112" t="s">
        <v>106</v>
      </c>
      <c r="D70" s="40">
        <f>4*4</f>
        <v>16</v>
      </c>
      <c r="E70" s="215"/>
      <c r="F70" s="127"/>
    </row>
    <row r="71" spans="1:6" ht="33" x14ac:dyDescent="0.35">
      <c r="A71" s="60">
        <v>7.5</v>
      </c>
      <c r="B71" s="41" t="s">
        <v>74</v>
      </c>
      <c r="C71" s="112" t="s">
        <v>106</v>
      </c>
      <c r="D71" s="40">
        <f>(1.2*4*4)-(0.9*2)</f>
        <v>17.399999999999999</v>
      </c>
      <c r="E71" s="215"/>
      <c r="F71" s="127"/>
    </row>
    <row r="72" spans="1:6" x14ac:dyDescent="0.35">
      <c r="A72" s="179"/>
      <c r="B72" s="99" t="s">
        <v>113</v>
      </c>
      <c r="C72" s="149"/>
      <c r="D72" s="149"/>
      <c r="E72" s="212"/>
      <c r="F72" s="150"/>
    </row>
    <row r="73" spans="1:6" x14ac:dyDescent="0.35">
      <c r="A73" s="60"/>
      <c r="B73" s="147"/>
      <c r="C73" s="32"/>
      <c r="D73" s="32"/>
      <c r="E73" s="211"/>
      <c r="F73" s="142"/>
    </row>
    <row r="74" spans="1:6" x14ac:dyDescent="0.5">
      <c r="A74" s="60"/>
      <c r="B74" s="49" t="s">
        <v>269</v>
      </c>
      <c r="C74" s="48"/>
      <c r="D74" s="48"/>
      <c r="E74" s="216"/>
      <c r="F74" s="145"/>
    </row>
    <row r="75" spans="1:6" x14ac:dyDescent="0.5">
      <c r="A75" s="60">
        <v>8.1</v>
      </c>
      <c r="B75" s="49" t="s">
        <v>38</v>
      </c>
      <c r="C75" s="48"/>
      <c r="D75" s="48"/>
      <c r="E75" s="216"/>
      <c r="F75" s="145"/>
    </row>
    <row r="76" spans="1:6" ht="115.5" x14ac:dyDescent="0.35">
      <c r="A76" s="60" t="s">
        <v>270</v>
      </c>
      <c r="B76" s="33" t="s">
        <v>218</v>
      </c>
      <c r="C76" s="32" t="s">
        <v>32</v>
      </c>
      <c r="D76" s="32">
        <v>1</v>
      </c>
      <c r="E76" s="211"/>
      <c r="F76" s="142"/>
    </row>
    <row r="77" spans="1:6" x14ac:dyDescent="0.35">
      <c r="A77" s="130"/>
      <c r="B77" s="99" t="s">
        <v>113</v>
      </c>
      <c r="C77" s="149"/>
      <c r="D77" s="149"/>
      <c r="E77" s="217"/>
      <c r="F77" s="150"/>
    </row>
    <row r="78" spans="1:6" x14ac:dyDescent="0.35">
      <c r="A78" s="60"/>
      <c r="B78" s="73"/>
      <c r="C78" s="73"/>
      <c r="D78" s="73"/>
      <c r="E78" s="218"/>
      <c r="F78" s="146"/>
    </row>
    <row r="79" spans="1:6" x14ac:dyDescent="0.35">
      <c r="A79" s="60"/>
      <c r="B79" s="51" t="s">
        <v>271</v>
      </c>
      <c r="C79" s="52"/>
      <c r="D79" s="50"/>
      <c r="E79" s="53"/>
      <c r="F79" s="79"/>
    </row>
    <row r="80" spans="1:6" ht="82.5" x14ac:dyDescent="0.35">
      <c r="A80" s="60">
        <v>9.1</v>
      </c>
      <c r="B80" s="42" t="s">
        <v>46</v>
      </c>
      <c r="C80" s="65" t="s">
        <v>47</v>
      </c>
      <c r="D80" s="54">
        <v>1</v>
      </c>
      <c r="E80" s="53"/>
      <c r="F80" s="79"/>
    </row>
    <row r="81" spans="1:6" x14ac:dyDescent="0.35">
      <c r="A81" s="130"/>
      <c r="B81" s="99" t="s">
        <v>113</v>
      </c>
      <c r="C81" s="152"/>
      <c r="D81" s="148"/>
      <c r="E81" s="219"/>
      <c r="F81" s="140"/>
    </row>
    <row r="82" spans="1:6" x14ac:dyDescent="0.35">
      <c r="A82" s="130"/>
      <c r="B82" s="99" t="s">
        <v>272</v>
      </c>
      <c r="C82" s="152"/>
      <c r="D82" s="148"/>
      <c r="E82" s="219"/>
      <c r="F82" s="140"/>
    </row>
    <row r="83" spans="1:6" x14ac:dyDescent="0.35">
      <c r="A83" s="283"/>
      <c r="B83" s="284"/>
      <c r="C83" s="303"/>
      <c r="D83" s="285"/>
      <c r="E83" s="286"/>
      <c r="F83" s="287"/>
    </row>
    <row r="84" spans="1:6" s="288" customFormat="1" x14ac:dyDescent="0.35">
      <c r="A84" s="305" t="s">
        <v>226</v>
      </c>
      <c r="B84" s="371" t="s">
        <v>416</v>
      </c>
      <c r="C84" s="372"/>
      <c r="D84" s="372"/>
      <c r="E84" s="372"/>
      <c r="F84" s="373"/>
    </row>
    <row r="85" spans="1:6" s="288" customFormat="1" x14ac:dyDescent="0.35">
      <c r="A85" s="304"/>
      <c r="B85" s="282" t="s">
        <v>417</v>
      </c>
      <c r="C85" s="282"/>
      <c r="D85" s="282"/>
      <c r="E85" s="282"/>
      <c r="F85" s="282"/>
    </row>
    <row r="86" spans="1:6" ht="33" x14ac:dyDescent="0.35">
      <c r="A86" s="178">
        <v>1.1000000000000001</v>
      </c>
      <c r="B86" s="289" t="s">
        <v>412</v>
      </c>
      <c r="C86" s="289" t="s">
        <v>9</v>
      </c>
      <c r="D86" s="289">
        <v>1</v>
      </c>
      <c r="E86" s="290"/>
      <c r="F86" s="291"/>
    </row>
    <row r="87" spans="1:6" x14ac:dyDescent="0.35">
      <c r="A87" s="178">
        <v>1.2</v>
      </c>
      <c r="B87" s="289" t="s">
        <v>387</v>
      </c>
      <c r="C87" s="289" t="s">
        <v>103</v>
      </c>
      <c r="D87" s="289">
        <v>25</v>
      </c>
      <c r="E87" s="290"/>
      <c r="F87" s="291"/>
    </row>
    <row r="88" spans="1:6" x14ac:dyDescent="0.35">
      <c r="A88" s="178">
        <v>1.3</v>
      </c>
      <c r="B88" s="289" t="s">
        <v>404</v>
      </c>
      <c r="C88" s="289" t="s">
        <v>15</v>
      </c>
      <c r="D88" s="289">
        <v>12</v>
      </c>
      <c r="E88" s="290"/>
      <c r="F88" s="291"/>
    </row>
    <row r="89" spans="1:6" ht="33" x14ac:dyDescent="0.35">
      <c r="A89" s="178">
        <v>1.4</v>
      </c>
      <c r="B89" s="289" t="s">
        <v>388</v>
      </c>
      <c r="C89" s="289" t="s">
        <v>9</v>
      </c>
      <c r="D89" s="289">
        <v>1</v>
      </c>
      <c r="E89" s="290"/>
      <c r="F89" s="291"/>
    </row>
    <row r="90" spans="1:6" x14ac:dyDescent="0.35">
      <c r="A90" s="178">
        <v>1.5</v>
      </c>
      <c r="B90" s="289" t="s">
        <v>389</v>
      </c>
      <c r="C90" s="289" t="s">
        <v>9</v>
      </c>
      <c r="D90" s="289">
        <v>1</v>
      </c>
      <c r="E90" s="290"/>
      <c r="F90" s="291"/>
    </row>
    <row r="91" spans="1:6" ht="33" x14ac:dyDescent="0.35">
      <c r="A91" s="178">
        <v>1.6</v>
      </c>
      <c r="B91" s="289" t="s">
        <v>405</v>
      </c>
      <c r="C91" s="289" t="s">
        <v>103</v>
      </c>
      <c r="D91" s="289">
        <v>118</v>
      </c>
      <c r="E91" s="290"/>
      <c r="F91" s="291"/>
    </row>
    <row r="92" spans="1:6" s="288" customFormat="1" x14ac:dyDescent="0.35">
      <c r="B92" s="292" t="s">
        <v>113</v>
      </c>
      <c r="C92" s="293"/>
      <c r="D92" s="293"/>
      <c r="E92" s="294"/>
      <c r="F92" s="295"/>
    </row>
    <row r="93" spans="1:6" x14ac:dyDescent="0.35">
      <c r="B93" s="289"/>
      <c r="C93" s="289"/>
      <c r="D93" s="289"/>
      <c r="E93" s="290"/>
      <c r="F93" s="291"/>
    </row>
    <row r="94" spans="1:6" s="288" customFormat="1" x14ac:dyDescent="0.35">
      <c r="B94" s="293" t="s">
        <v>413</v>
      </c>
      <c r="C94" s="293"/>
      <c r="D94" s="293"/>
      <c r="E94" s="294"/>
      <c r="F94" s="295"/>
    </row>
    <row r="95" spans="1:6" ht="33" x14ac:dyDescent="0.35">
      <c r="A95" s="178">
        <v>2.1</v>
      </c>
      <c r="B95" s="289" t="s">
        <v>390</v>
      </c>
      <c r="C95" s="289" t="s">
        <v>9</v>
      </c>
      <c r="D95" s="289">
        <v>1</v>
      </c>
      <c r="E95" s="290"/>
      <c r="F95" s="291"/>
    </row>
    <row r="96" spans="1:6" ht="49.5" x14ac:dyDescent="0.35">
      <c r="A96" s="178">
        <v>2.2000000000000002</v>
      </c>
      <c r="B96" s="289" t="s">
        <v>406</v>
      </c>
      <c r="C96" s="289" t="s">
        <v>15</v>
      </c>
      <c r="D96" s="289">
        <v>12</v>
      </c>
      <c r="E96" s="290"/>
      <c r="F96" s="291"/>
    </row>
    <row r="97" spans="1:6" s="288" customFormat="1" x14ac:dyDescent="0.35">
      <c r="B97" s="292" t="s">
        <v>113</v>
      </c>
      <c r="C97" s="293"/>
      <c r="D97" s="293"/>
      <c r="E97" s="294"/>
      <c r="F97" s="295"/>
    </row>
    <row r="98" spans="1:6" x14ac:dyDescent="0.35">
      <c r="B98" s="296"/>
      <c r="C98" s="289"/>
      <c r="D98" s="289"/>
      <c r="E98" s="290"/>
      <c r="F98" s="291"/>
    </row>
    <row r="99" spans="1:6" s="288" customFormat="1" x14ac:dyDescent="0.35">
      <c r="B99" s="293" t="s">
        <v>414</v>
      </c>
      <c r="C99" s="293"/>
      <c r="D99" s="293"/>
      <c r="E99" s="294"/>
      <c r="F99" s="295"/>
    </row>
    <row r="100" spans="1:6" ht="33" x14ac:dyDescent="0.35">
      <c r="A100" s="178">
        <v>3.1</v>
      </c>
      <c r="B100" s="289" t="s">
        <v>407</v>
      </c>
      <c r="C100" s="289" t="s">
        <v>408</v>
      </c>
      <c r="D100" s="289">
        <v>1</v>
      </c>
      <c r="E100" s="290"/>
      <c r="F100" s="291"/>
    </row>
    <row r="101" spans="1:6" ht="49.5" x14ac:dyDescent="0.35">
      <c r="A101" s="178">
        <v>3.2</v>
      </c>
      <c r="B101" s="297" t="s">
        <v>409</v>
      </c>
      <c r="C101" s="298" t="s">
        <v>103</v>
      </c>
      <c r="D101" s="298">
        <v>16</v>
      </c>
      <c r="E101" s="291"/>
      <c r="F101" s="291"/>
    </row>
    <row r="102" spans="1:6" ht="33" x14ac:dyDescent="0.35">
      <c r="A102" s="178">
        <v>3.3</v>
      </c>
      <c r="B102" s="297" t="s">
        <v>410</v>
      </c>
      <c r="C102" s="298" t="s">
        <v>103</v>
      </c>
      <c r="D102" s="298">
        <v>56</v>
      </c>
      <c r="E102" s="291"/>
      <c r="F102" s="291"/>
    </row>
    <row r="103" spans="1:6" ht="66" x14ac:dyDescent="0.35">
      <c r="A103" s="178">
        <v>3.4</v>
      </c>
      <c r="B103" s="297" t="s">
        <v>411</v>
      </c>
      <c r="C103" s="298" t="s">
        <v>103</v>
      </c>
      <c r="D103" s="298">
        <v>118</v>
      </c>
      <c r="E103" s="291"/>
      <c r="F103" s="291"/>
    </row>
    <row r="104" spans="1:6" s="288" customFormat="1" x14ac:dyDescent="0.35">
      <c r="B104" s="299" t="s">
        <v>113</v>
      </c>
      <c r="C104" s="300"/>
      <c r="D104" s="300"/>
      <c r="E104" s="295"/>
      <c r="F104" s="295"/>
    </row>
    <row r="105" spans="1:6" x14ac:dyDescent="0.35">
      <c r="B105" s="297"/>
      <c r="C105" s="298"/>
      <c r="D105" s="298"/>
      <c r="E105" s="291"/>
      <c r="F105" s="291"/>
    </row>
    <row r="106" spans="1:6" s="288" customFormat="1" x14ac:dyDescent="0.35">
      <c r="B106" s="301" t="s">
        <v>415</v>
      </c>
      <c r="C106" s="300"/>
      <c r="D106" s="300"/>
      <c r="E106" s="295"/>
      <c r="F106" s="295"/>
    </row>
    <row r="107" spans="1:6" ht="33" x14ac:dyDescent="0.35">
      <c r="A107" s="178">
        <v>4.0999999999999996</v>
      </c>
      <c r="B107" s="297" t="s">
        <v>391</v>
      </c>
      <c r="C107" s="298" t="s">
        <v>9</v>
      </c>
      <c r="D107" s="298">
        <v>1</v>
      </c>
      <c r="E107" s="291"/>
      <c r="F107" s="291"/>
    </row>
    <row r="108" spans="1:6" s="288" customFormat="1" x14ac:dyDescent="0.35">
      <c r="B108" s="299" t="s">
        <v>113</v>
      </c>
      <c r="C108" s="300"/>
      <c r="D108" s="300"/>
      <c r="E108" s="295"/>
      <c r="F108" s="295"/>
    </row>
    <row r="109" spans="1:6" x14ac:dyDescent="0.35">
      <c r="A109" s="130"/>
      <c r="B109" s="99" t="s">
        <v>272</v>
      </c>
      <c r="C109" s="152"/>
      <c r="D109" s="148"/>
      <c r="E109" s="219"/>
      <c r="F109" s="140"/>
    </row>
    <row r="110" spans="1:6" x14ac:dyDescent="0.35">
      <c r="A110" s="130"/>
      <c r="B110" s="99"/>
      <c r="C110" s="152"/>
      <c r="D110" s="148"/>
      <c r="E110" s="219"/>
      <c r="F110" s="140"/>
    </row>
    <row r="111" spans="1:6" x14ac:dyDescent="0.5">
      <c r="A111" s="61"/>
      <c r="B111" s="364" t="s">
        <v>274</v>
      </c>
      <c r="C111" s="364"/>
      <c r="D111" s="364"/>
      <c r="E111" s="364"/>
      <c r="F111" s="139" t="s">
        <v>0</v>
      </c>
    </row>
    <row r="112" spans="1:6" x14ac:dyDescent="0.5">
      <c r="A112" s="61" t="s">
        <v>45</v>
      </c>
      <c r="B112" s="366" t="s">
        <v>403</v>
      </c>
      <c r="C112" s="366"/>
      <c r="D112" s="366"/>
      <c r="E112" s="366"/>
      <c r="F112" s="173"/>
    </row>
    <row r="113" spans="1:6" x14ac:dyDescent="0.5">
      <c r="A113" s="61" t="s">
        <v>226</v>
      </c>
      <c r="B113" s="55" t="s">
        <v>446</v>
      </c>
      <c r="C113" s="55"/>
      <c r="D113" s="55"/>
      <c r="E113" s="55"/>
      <c r="F113" s="87"/>
    </row>
    <row r="114" spans="1:6" x14ac:dyDescent="0.5">
      <c r="A114" s="61"/>
      <c r="B114" s="55"/>
      <c r="C114" s="55"/>
      <c r="D114" s="55"/>
      <c r="E114" s="55"/>
      <c r="F114" s="87"/>
    </row>
    <row r="115" spans="1:6" x14ac:dyDescent="0.5">
      <c r="A115" s="61"/>
      <c r="B115" s="45" t="s">
        <v>277</v>
      </c>
      <c r="C115" s="45"/>
      <c r="D115" s="45"/>
      <c r="E115" s="45"/>
      <c r="F115" s="87"/>
    </row>
  </sheetData>
  <mergeCells count="6">
    <mergeCell ref="A1:F1"/>
    <mergeCell ref="G3:H3"/>
    <mergeCell ref="G4:H4"/>
    <mergeCell ref="B111:E111"/>
    <mergeCell ref="B112:E112"/>
    <mergeCell ref="B84:F84"/>
  </mergeCells>
  <pageMargins left="0.7" right="0.7" top="0.75" bottom="0.75"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E00FD-66D3-40F3-8393-256E766D84D6}">
  <dimension ref="A1:K82"/>
  <sheetViews>
    <sheetView view="pageBreakPreview" zoomScale="60" zoomScaleNormal="100" workbookViewId="0">
      <selection activeCell="E5" sqref="E5"/>
    </sheetView>
  </sheetViews>
  <sheetFormatPr defaultColWidth="8.90625" defaultRowHeight="16.5" x14ac:dyDescent="0.5"/>
  <cols>
    <col min="1" max="1" width="9" style="30" bestFit="1" customWidth="1"/>
    <col min="2" max="2" width="60.81640625" style="123" bestFit="1" customWidth="1"/>
    <col min="3" max="3" width="8.90625" style="30"/>
    <col min="4" max="4" width="9" style="30" bestFit="1" customWidth="1"/>
    <col min="5" max="5" width="9.81640625" style="30" customWidth="1"/>
    <col min="6" max="6" width="15.36328125" style="320" customWidth="1"/>
    <col min="7" max="16384" width="8.90625" style="30"/>
  </cols>
  <sheetData>
    <row r="1" spans="1:8" s="28" customFormat="1" x14ac:dyDescent="0.5">
      <c r="A1" s="363" t="s">
        <v>506</v>
      </c>
      <c r="B1" s="363"/>
      <c r="C1" s="363"/>
      <c r="D1" s="363"/>
      <c r="E1" s="363"/>
      <c r="F1" s="363"/>
    </row>
    <row r="2" spans="1:8" s="28" customFormat="1" x14ac:dyDescent="0.5">
      <c r="A2" s="180" t="s">
        <v>219</v>
      </c>
      <c r="B2" s="128" t="s">
        <v>220</v>
      </c>
      <c r="F2" s="137"/>
      <c r="G2" s="43"/>
      <c r="H2" s="27"/>
    </row>
    <row r="3" spans="1:8" s="28" customFormat="1" ht="18" customHeight="1" x14ac:dyDescent="0.5">
      <c r="A3" s="181" t="s">
        <v>221</v>
      </c>
      <c r="B3" s="129" t="s">
        <v>222</v>
      </c>
      <c r="F3" s="137"/>
      <c r="G3" s="367"/>
      <c r="H3" s="367"/>
    </row>
    <row r="4" spans="1:8" s="28" customFormat="1" x14ac:dyDescent="0.5">
      <c r="A4" s="181" t="s">
        <v>223</v>
      </c>
      <c r="B4" s="225" t="s">
        <v>498</v>
      </c>
      <c r="F4" s="137"/>
      <c r="G4" s="367"/>
      <c r="H4" s="367"/>
    </row>
    <row r="5" spans="1:8" s="29" customFormat="1" ht="22.75" customHeight="1" x14ac:dyDescent="0.35">
      <c r="A5" s="191" t="s">
        <v>224</v>
      </c>
      <c r="B5" s="187" t="s">
        <v>445</v>
      </c>
      <c r="F5" s="188"/>
    </row>
    <row r="6" spans="1:8" s="28" customFormat="1" ht="33" x14ac:dyDescent="0.5">
      <c r="A6" s="86" t="s">
        <v>225</v>
      </c>
      <c r="B6" s="170" t="s">
        <v>483</v>
      </c>
      <c r="C6" s="44"/>
      <c r="D6" s="44"/>
      <c r="E6" s="44"/>
      <c r="F6" s="160"/>
    </row>
    <row r="7" spans="1:8" s="28" customFormat="1" x14ac:dyDescent="0.5">
      <c r="A7" s="60"/>
      <c r="B7" s="161"/>
      <c r="C7" s="44"/>
      <c r="D7" s="44"/>
      <c r="E7" s="44"/>
      <c r="F7" s="160"/>
    </row>
    <row r="8" spans="1:8" s="28" customFormat="1" x14ac:dyDescent="0.5">
      <c r="A8" s="59" t="s">
        <v>287</v>
      </c>
      <c r="B8" s="45" t="s">
        <v>288</v>
      </c>
      <c r="C8" s="45" t="s">
        <v>289</v>
      </c>
      <c r="D8" s="64" t="s">
        <v>290</v>
      </c>
      <c r="E8" s="57" t="s">
        <v>291</v>
      </c>
      <c r="F8" s="138" t="s">
        <v>292</v>
      </c>
    </row>
    <row r="9" spans="1:8" x14ac:dyDescent="0.5">
      <c r="A9" s="230" t="s">
        <v>45</v>
      </c>
      <c r="B9" s="374" t="s">
        <v>437</v>
      </c>
      <c r="C9" s="374"/>
      <c r="D9" s="374"/>
      <c r="E9" s="374"/>
      <c r="F9" s="374"/>
    </row>
    <row r="10" spans="1:8" x14ac:dyDescent="0.5">
      <c r="A10" s="230"/>
      <c r="B10" s="38" t="s">
        <v>438</v>
      </c>
      <c r="C10" s="38"/>
      <c r="D10" s="38"/>
      <c r="E10" s="38"/>
      <c r="F10" s="38"/>
    </row>
    <row r="11" spans="1:8" x14ac:dyDescent="0.5">
      <c r="A11" s="167">
        <v>1.1000000000000001</v>
      </c>
      <c r="B11" s="33" t="s">
        <v>423</v>
      </c>
      <c r="C11" s="50" t="s">
        <v>103</v>
      </c>
      <c r="D11" s="227">
        <v>11</v>
      </c>
      <c r="E11" s="228"/>
      <c r="F11" s="228"/>
    </row>
    <row r="12" spans="1:8" s="315" customFormat="1" x14ac:dyDescent="0.5">
      <c r="A12" s="10"/>
      <c r="B12" s="99" t="s">
        <v>14</v>
      </c>
      <c r="C12" s="99"/>
      <c r="D12" s="235"/>
      <c r="E12" s="236"/>
      <c r="F12" s="236"/>
    </row>
    <row r="13" spans="1:8" x14ac:dyDescent="0.5">
      <c r="A13" s="167"/>
      <c r="B13" s="33"/>
      <c r="C13" s="50"/>
      <c r="D13" s="227"/>
      <c r="E13" s="228"/>
      <c r="F13" s="228"/>
    </row>
    <row r="14" spans="1:8" s="155" customFormat="1" x14ac:dyDescent="0.5">
      <c r="A14" s="159"/>
      <c r="B14" s="37" t="s">
        <v>424</v>
      </c>
      <c r="C14" s="99"/>
      <c r="D14" s="235"/>
      <c r="E14" s="236"/>
      <c r="F14" s="236"/>
    </row>
    <row r="15" spans="1:8" ht="33" x14ac:dyDescent="0.5">
      <c r="A15" s="167">
        <v>2.1</v>
      </c>
      <c r="B15" s="33" t="s">
        <v>329</v>
      </c>
      <c r="C15" s="50" t="s">
        <v>103</v>
      </c>
      <c r="D15" s="227">
        <v>10</v>
      </c>
      <c r="E15" s="228"/>
      <c r="F15" s="228"/>
    </row>
    <row r="16" spans="1:8" ht="33" x14ac:dyDescent="0.5">
      <c r="A16" s="167">
        <v>2.2000000000000002</v>
      </c>
      <c r="B16" s="33" t="s">
        <v>330</v>
      </c>
      <c r="C16" s="50" t="s">
        <v>103</v>
      </c>
      <c r="D16" s="227">
        <v>10</v>
      </c>
      <c r="E16" s="228"/>
      <c r="F16" s="228"/>
    </row>
    <row r="17" spans="1:6" ht="33" x14ac:dyDescent="0.5">
      <c r="A17" s="167">
        <v>2.2999999999999998</v>
      </c>
      <c r="B17" s="33" t="s">
        <v>392</v>
      </c>
      <c r="C17" s="50" t="s">
        <v>103</v>
      </c>
      <c r="D17" s="227">
        <v>15</v>
      </c>
      <c r="E17" s="228"/>
      <c r="F17" s="228"/>
    </row>
    <row r="18" spans="1:6" s="155" customFormat="1" x14ac:dyDescent="0.5">
      <c r="A18" s="159"/>
      <c r="B18" s="99" t="s">
        <v>14</v>
      </c>
      <c r="C18" s="99"/>
      <c r="D18" s="235"/>
      <c r="E18" s="236"/>
      <c r="F18" s="236"/>
    </row>
    <row r="19" spans="1:6" s="28" customFormat="1" x14ac:dyDescent="0.5">
      <c r="A19" s="20"/>
      <c r="B19" s="3" t="s">
        <v>425</v>
      </c>
      <c r="C19" s="7"/>
      <c r="D19" s="7"/>
      <c r="E19" s="206"/>
      <c r="F19" s="140"/>
    </row>
    <row r="20" spans="1:6" s="28" customFormat="1" x14ac:dyDescent="0.5">
      <c r="A20" s="20">
        <v>3.1</v>
      </c>
      <c r="B20" s="3" t="s">
        <v>83</v>
      </c>
      <c r="C20" s="7"/>
      <c r="D20" s="7"/>
      <c r="E20" s="206"/>
      <c r="F20" s="140"/>
    </row>
    <row r="21" spans="1:6" s="28" customFormat="1" ht="33" x14ac:dyDescent="0.5">
      <c r="A21" s="171" t="s">
        <v>243</v>
      </c>
      <c r="B21" s="55" t="s">
        <v>82</v>
      </c>
      <c r="C21" s="55" t="s">
        <v>12</v>
      </c>
      <c r="D21" s="67">
        <f>0.3*0.6*(200)</f>
        <v>36</v>
      </c>
      <c r="E21" s="207"/>
      <c r="F21" s="172"/>
    </row>
    <row r="22" spans="1:6" s="28" customFormat="1" x14ac:dyDescent="0.5">
      <c r="A22" s="60">
        <v>3.2</v>
      </c>
      <c r="B22" s="3" t="s">
        <v>84</v>
      </c>
      <c r="C22" s="7"/>
      <c r="D22" s="7"/>
      <c r="E22" s="206"/>
      <c r="F22" s="140"/>
    </row>
    <row r="23" spans="1:6" s="28" customFormat="1" ht="82.5" x14ac:dyDescent="0.5">
      <c r="A23" s="60"/>
      <c r="B23" s="69" t="s">
        <v>102</v>
      </c>
      <c r="C23" s="70"/>
      <c r="D23" s="70"/>
      <c r="E23" s="207"/>
      <c r="F23" s="71"/>
    </row>
    <row r="24" spans="1:6" s="28" customFormat="1" x14ac:dyDescent="0.5">
      <c r="A24" s="222" t="s">
        <v>244</v>
      </c>
      <c r="B24" s="41" t="s">
        <v>85</v>
      </c>
      <c r="C24" s="70" t="s">
        <v>33</v>
      </c>
      <c r="D24" s="70">
        <v>550</v>
      </c>
      <c r="E24" s="207"/>
      <c r="F24" s="71"/>
    </row>
    <row r="25" spans="1:6" s="28" customFormat="1" x14ac:dyDescent="0.5">
      <c r="A25" s="130">
        <v>5.3</v>
      </c>
      <c r="B25" s="74" t="s">
        <v>205</v>
      </c>
      <c r="C25" s="70"/>
      <c r="D25" s="70"/>
      <c r="E25" s="207"/>
      <c r="F25" s="71"/>
    </row>
    <row r="26" spans="1:6" s="28" customFormat="1" x14ac:dyDescent="0.5">
      <c r="A26" s="60" t="s">
        <v>251</v>
      </c>
      <c r="B26" s="75" t="s">
        <v>86</v>
      </c>
      <c r="C26" s="70"/>
      <c r="D26" s="70"/>
      <c r="E26" s="207"/>
      <c r="F26" s="71"/>
    </row>
    <row r="27" spans="1:6" s="28" customFormat="1" x14ac:dyDescent="0.5">
      <c r="A27" s="60" t="s">
        <v>252</v>
      </c>
      <c r="B27" s="76" t="s">
        <v>87</v>
      </c>
      <c r="C27" s="76" t="s">
        <v>51</v>
      </c>
      <c r="D27" s="77">
        <v>4</v>
      </c>
      <c r="E27" s="208"/>
      <c r="F27" s="78"/>
    </row>
    <row r="28" spans="1:6" s="28" customFormat="1" x14ac:dyDescent="0.5">
      <c r="A28" s="60" t="s">
        <v>253</v>
      </c>
      <c r="B28" s="76" t="s">
        <v>88</v>
      </c>
      <c r="C28" s="76" t="s">
        <v>51</v>
      </c>
      <c r="D28" s="77">
        <v>10</v>
      </c>
      <c r="E28" s="208"/>
      <c r="F28" s="78"/>
    </row>
    <row r="29" spans="1:6" s="28" customFormat="1" x14ac:dyDescent="0.5">
      <c r="A29" s="60" t="s">
        <v>254</v>
      </c>
      <c r="B29" s="76" t="s">
        <v>99</v>
      </c>
      <c r="C29" s="76" t="s">
        <v>51</v>
      </c>
      <c r="D29" s="77">
        <v>2</v>
      </c>
      <c r="E29" s="208"/>
      <c r="F29" s="78"/>
    </row>
    <row r="30" spans="1:6" s="28" customFormat="1" x14ac:dyDescent="0.5">
      <c r="A30" s="60" t="s">
        <v>255</v>
      </c>
      <c r="B30" s="76" t="s">
        <v>101</v>
      </c>
      <c r="C30" s="76" t="s">
        <v>51</v>
      </c>
      <c r="D30" s="77">
        <v>4</v>
      </c>
      <c r="E30" s="208"/>
      <c r="F30" s="78"/>
    </row>
    <row r="31" spans="1:6" s="28" customFormat="1" x14ac:dyDescent="0.5">
      <c r="A31" s="60" t="s">
        <v>426</v>
      </c>
      <c r="B31" s="76" t="s">
        <v>89</v>
      </c>
      <c r="C31" s="76" t="s">
        <v>51</v>
      </c>
      <c r="D31" s="77">
        <v>3</v>
      </c>
      <c r="E31" s="208"/>
      <c r="F31" s="78"/>
    </row>
    <row r="32" spans="1:6" s="28" customFormat="1" x14ac:dyDescent="0.5">
      <c r="A32" s="60" t="s">
        <v>427</v>
      </c>
      <c r="B32" s="76" t="s">
        <v>95</v>
      </c>
      <c r="C32" s="76" t="s">
        <v>51</v>
      </c>
      <c r="D32" s="77">
        <v>5</v>
      </c>
      <c r="E32" s="208"/>
      <c r="F32" s="78"/>
    </row>
    <row r="33" spans="1:11" s="28" customFormat="1" x14ac:dyDescent="0.5">
      <c r="A33" s="60" t="s">
        <v>428</v>
      </c>
      <c r="B33" s="76" t="s">
        <v>96</v>
      </c>
      <c r="C33" s="76" t="s">
        <v>51</v>
      </c>
      <c r="D33" s="77">
        <v>6</v>
      </c>
      <c r="E33" s="208"/>
      <c r="F33" s="78"/>
    </row>
    <row r="34" spans="1:11" s="28" customFormat="1" x14ac:dyDescent="0.5">
      <c r="A34" s="60" t="s">
        <v>429</v>
      </c>
      <c r="B34" s="76" t="s">
        <v>97</v>
      </c>
      <c r="C34" s="76" t="s">
        <v>51</v>
      </c>
      <c r="D34" s="77">
        <v>6</v>
      </c>
      <c r="E34" s="208"/>
      <c r="F34" s="78"/>
    </row>
    <row r="35" spans="1:11" s="28" customFormat="1" x14ac:dyDescent="0.5">
      <c r="A35" s="60" t="s">
        <v>430</v>
      </c>
      <c r="B35" s="76" t="s">
        <v>98</v>
      </c>
      <c r="C35" s="76" t="s">
        <v>51</v>
      </c>
      <c r="D35" s="77">
        <v>6</v>
      </c>
      <c r="E35" s="208"/>
      <c r="F35" s="78"/>
    </row>
    <row r="36" spans="1:11" s="28" customFormat="1" x14ac:dyDescent="0.5">
      <c r="A36" s="60" t="s">
        <v>431</v>
      </c>
      <c r="B36" s="76" t="s">
        <v>90</v>
      </c>
      <c r="C36" s="76" t="s">
        <v>51</v>
      </c>
      <c r="D36" s="77">
        <v>6</v>
      </c>
      <c r="E36" s="208"/>
      <c r="F36" s="78"/>
    </row>
    <row r="37" spans="1:11" s="28" customFormat="1" x14ac:dyDescent="0.5">
      <c r="A37" s="60" t="s">
        <v>432</v>
      </c>
      <c r="B37" s="76" t="s">
        <v>100</v>
      </c>
      <c r="C37" s="76" t="s">
        <v>51</v>
      </c>
      <c r="D37" s="77">
        <v>4</v>
      </c>
      <c r="E37" s="208"/>
      <c r="F37" s="78"/>
    </row>
    <row r="38" spans="1:11" s="28" customFormat="1" x14ac:dyDescent="0.5">
      <c r="A38" s="60" t="s">
        <v>433</v>
      </c>
      <c r="B38" s="76" t="s">
        <v>91</v>
      </c>
      <c r="C38" s="76" t="s">
        <v>51</v>
      </c>
      <c r="D38" s="77">
        <v>1</v>
      </c>
      <c r="E38" s="208"/>
      <c r="F38" s="78"/>
    </row>
    <row r="39" spans="1:11" s="28" customFormat="1" x14ac:dyDescent="0.5">
      <c r="A39" s="60" t="s">
        <v>434</v>
      </c>
      <c r="B39" s="76" t="s">
        <v>92</v>
      </c>
      <c r="C39" s="76" t="s">
        <v>93</v>
      </c>
      <c r="D39" s="77">
        <v>4</v>
      </c>
      <c r="E39" s="208"/>
      <c r="F39" s="78"/>
    </row>
    <row r="40" spans="1:11" s="28" customFormat="1" ht="33" x14ac:dyDescent="0.5">
      <c r="A40" s="60" t="s">
        <v>435</v>
      </c>
      <c r="B40" s="41" t="s">
        <v>94</v>
      </c>
      <c r="C40" s="80" t="s">
        <v>15</v>
      </c>
      <c r="D40" s="158">
        <v>1</v>
      </c>
      <c r="E40" s="209"/>
      <c r="F40" s="78"/>
    </row>
    <row r="41" spans="1:11" s="28" customFormat="1" x14ac:dyDescent="0.5">
      <c r="A41" s="60"/>
      <c r="B41" s="21" t="s">
        <v>14</v>
      </c>
      <c r="C41" s="3"/>
      <c r="D41" s="21"/>
      <c r="E41" s="206"/>
      <c r="F41" s="140"/>
    </row>
    <row r="42" spans="1:11" x14ac:dyDescent="0.5">
      <c r="A42" s="167"/>
      <c r="B42" s="99" t="s">
        <v>272</v>
      </c>
      <c r="C42" s="375"/>
      <c r="D42" s="375"/>
      <c r="E42" s="375"/>
      <c r="F42" s="236"/>
      <c r="K42" s="178"/>
    </row>
    <row r="43" spans="1:11" x14ac:dyDescent="0.5">
      <c r="A43" s="167"/>
      <c r="B43" s="37" t="s">
        <v>436</v>
      </c>
      <c r="C43" s="375"/>
      <c r="D43" s="375"/>
      <c r="E43" s="375"/>
      <c r="F43" s="236"/>
    </row>
    <row r="44" spans="1:11" x14ac:dyDescent="0.5">
      <c r="A44" s="167"/>
      <c r="B44" s="37"/>
      <c r="C44" s="316"/>
      <c r="D44" s="316"/>
      <c r="E44" s="316"/>
      <c r="F44" s="236"/>
    </row>
    <row r="45" spans="1:11" x14ac:dyDescent="0.5">
      <c r="A45" s="44" t="s">
        <v>226</v>
      </c>
      <c r="B45" s="21" t="s">
        <v>401</v>
      </c>
      <c r="C45" s="3"/>
      <c r="D45" s="3"/>
      <c r="E45" s="124"/>
      <c r="F45" s="26"/>
    </row>
    <row r="46" spans="1:11" x14ac:dyDescent="0.5">
      <c r="A46" s="44"/>
      <c r="B46" s="21" t="s">
        <v>402</v>
      </c>
      <c r="C46" s="3"/>
      <c r="D46" s="3"/>
      <c r="E46" s="124"/>
      <c r="F46" s="26"/>
    </row>
    <row r="47" spans="1:11" ht="57.65" customHeight="1" x14ac:dyDescent="0.5">
      <c r="A47" s="307">
        <v>1.1000000000000001</v>
      </c>
      <c r="B47" s="33" t="s">
        <v>383</v>
      </c>
      <c r="C47" s="245" t="s">
        <v>103</v>
      </c>
      <c r="D47" s="246">
        <v>80</v>
      </c>
      <c r="E47" s="308"/>
      <c r="F47" s="309"/>
    </row>
    <row r="48" spans="1:11" ht="33" x14ac:dyDescent="0.5">
      <c r="A48" s="307">
        <v>1.2</v>
      </c>
      <c r="B48" s="33" t="s">
        <v>395</v>
      </c>
      <c r="C48" s="245" t="s">
        <v>103</v>
      </c>
      <c r="D48" s="246">
        <v>45</v>
      </c>
      <c r="E48" s="308"/>
      <c r="F48" s="309"/>
    </row>
    <row r="49" spans="1:6" s="155" customFormat="1" x14ac:dyDescent="0.5">
      <c r="A49" s="310"/>
      <c r="B49" s="99" t="s">
        <v>113</v>
      </c>
      <c r="C49" s="186"/>
      <c r="D49" s="311"/>
      <c r="E49" s="312"/>
      <c r="F49" s="313"/>
    </row>
    <row r="50" spans="1:6" x14ac:dyDescent="0.5">
      <c r="A50" s="307"/>
      <c r="B50" s="33"/>
      <c r="C50" s="245"/>
      <c r="D50" s="246"/>
      <c r="E50" s="308"/>
      <c r="F50" s="309"/>
    </row>
    <row r="51" spans="1:6" s="155" customFormat="1" x14ac:dyDescent="0.5">
      <c r="A51" s="310"/>
      <c r="B51" s="37" t="s">
        <v>439</v>
      </c>
      <c r="C51" s="186"/>
      <c r="D51" s="311"/>
      <c r="E51" s="312"/>
      <c r="F51" s="313"/>
    </row>
    <row r="52" spans="1:6" ht="33" x14ac:dyDescent="0.5">
      <c r="A52" s="307">
        <v>2.1</v>
      </c>
      <c r="B52" s="33" t="s">
        <v>394</v>
      </c>
      <c r="C52" s="245" t="s">
        <v>103</v>
      </c>
      <c r="D52" s="246">
        <v>80</v>
      </c>
      <c r="E52" s="308"/>
      <c r="F52" s="309"/>
    </row>
    <row r="53" spans="1:6" ht="33" x14ac:dyDescent="0.5">
      <c r="A53" s="307">
        <v>2.2000000000000002</v>
      </c>
      <c r="B53" s="33" t="s">
        <v>393</v>
      </c>
      <c r="C53" s="245" t="s">
        <v>103</v>
      </c>
      <c r="D53" s="246">
        <v>34</v>
      </c>
      <c r="E53" s="308"/>
      <c r="F53" s="309"/>
    </row>
    <row r="54" spans="1:6" ht="33" x14ac:dyDescent="0.5">
      <c r="A54" s="307">
        <v>2.2999999999999998</v>
      </c>
      <c r="B54" s="33" t="s">
        <v>398</v>
      </c>
      <c r="C54" s="245" t="s">
        <v>103</v>
      </c>
      <c r="D54" s="246">
        <v>64</v>
      </c>
      <c r="E54" s="308"/>
      <c r="F54" s="309"/>
    </row>
    <row r="55" spans="1:6" s="155" customFormat="1" x14ac:dyDescent="0.5">
      <c r="A55" s="310"/>
      <c r="B55" s="99" t="s">
        <v>113</v>
      </c>
      <c r="C55" s="186"/>
      <c r="D55" s="311"/>
      <c r="E55" s="312"/>
      <c r="F55" s="313"/>
    </row>
    <row r="56" spans="1:6" x14ac:dyDescent="0.5">
      <c r="A56" s="307"/>
      <c r="B56" s="33"/>
      <c r="C56" s="245"/>
      <c r="D56" s="246"/>
      <c r="E56" s="308"/>
      <c r="F56" s="309"/>
    </row>
    <row r="57" spans="1:6" x14ac:dyDescent="0.5">
      <c r="A57" s="307"/>
      <c r="B57" s="37" t="s">
        <v>399</v>
      </c>
      <c r="C57" s="245"/>
      <c r="D57" s="246"/>
      <c r="E57" s="308"/>
      <c r="F57" s="309"/>
    </row>
    <row r="58" spans="1:6" ht="33" x14ac:dyDescent="0.5">
      <c r="A58" s="307">
        <v>3.1</v>
      </c>
      <c r="B58" s="33" t="s">
        <v>384</v>
      </c>
      <c r="C58" s="245" t="s">
        <v>33</v>
      </c>
      <c r="D58" s="246">
        <v>8</v>
      </c>
      <c r="E58" s="308"/>
      <c r="F58" s="309"/>
    </row>
    <row r="59" spans="1:6" ht="33" x14ac:dyDescent="0.5">
      <c r="A59" s="307">
        <v>3.2</v>
      </c>
      <c r="B59" s="33" t="s">
        <v>385</v>
      </c>
      <c r="C59" s="245" t="s">
        <v>33</v>
      </c>
      <c r="D59" s="246">
        <v>8</v>
      </c>
      <c r="E59" s="308"/>
      <c r="F59" s="309"/>
    </row>
    <row r="60" spans="1:6" ht="49.5" x14ac:dyDescent="0.5">
      <c r="A60" s="307">
        <v>3.3</v>
      </c>
      <c r="B60" s="33" t="s">
        <v>397</v>
      </c>
      <c r="C60" s="245" t="s">
        <v>1</v>
      </c>
      <c r="D60" s="246">
        <v>2</v>
      </c>
      <c r="E60" s="308"/>
      <c r="F60" s="309"/>
    </row>
    <row r="61" spans="1:6" ht="33" x14ac:dyDescent="0.5">
      <c r="A61" s="307">
        <v>3.4</v>
      </c>
      <c r="B61" s="33" t="s">
        <v>396</v>
      </c>
      <c r="C61" s="245" t="s">
        <v>1</v>
      </c>
      <c r="D61" s="246">
        <v>2</v>
      </c>
      <c r="E61" s="308"/>
      <c r="F61" s="309"/>
    </row>
    <row r="62" spans="1:6" s="155" customFormat="1" x14ac:dyDescent="0.5">
      <c r="A62" s="310"/>
      <c r="B62" s="99" t="s">
        <v>113</v>
      </c>
      <c r="C62" s="186"/>
      <c r="D62" s="311"/>
      <c r="E62" s="312"/>
      <c r="F62" s="313"/>
    </row>
    <row r="63" spans="1:6" x14ac:dyDescent="0.5">
      <c r="A63" s="280"/>
      <c r="B63" s="25" t="s">
        <v>400</v>
      </c>
      <c r="C63" s="38"/>
      <c r="D63" s="38"/>
      <c r="E63" s="38"/>
      <c r="F63" s="314"/>
    </row>
    <row r="64" spans="1:6" x14ac:dyDescent="0.5">
      <c r="A64" s="167"/>
      <c r="B64" s="37"/>
      <c r="C64" s="316"/>
      <c r="D64" s="316"/>
      <c r="E64" s="316"/>
      <c r="F64" s="236"/>
    </row>
    <row r="65" spans="1:6" ht="14.4" customHeight="1" x14ac:dyDescent="0.5">
      <c r="A65" s="279" t="s">
        <v>19</v>
      </c>
      <c r="B65" s="317" t="s">
        <v>441</v>
      </c>
      <c r="C65" s="317"/>
      <c r="D65" s="317"/>
      <c r="E65" s="317"/>
      <c r="F65" s="317"/>
    </row>
    <row r="66" spans="1:6" ht="33" x14ac:dyDescent="0.5">
      <c r="A66" s="279"/>
      <c r="B66" s="318" t="s">
        <v>442</v>
      </c>
      <c r="C66" s="231"/>
      <c r="D66" s="231"/>
      <c r="E66" s="231"/>
      <c r="F66" s="231"/>
    </row>
    <row r="67" spans="1:6" ht="33" x14ac:dyDescent="0.5">
      <c r="A67" s="280">
        <v>1.1000000000000001</v>
      </c>
      <c r="B67" s="69" t="s">
        <v>440</v>
      </c>
      <c r="C67" s="247" t="s">
        <v>9</v>
      </c>
      <c r="D67" s="247">
        <v>10</v>
      </c>
      <c r="E67" s="281"/>
      <c r="F67" s="281"/>
    </row>
    <row r="68" spans="1:6" x14ac:dyDescent="0.5">
      <c r="A68" s="280">
        <v>1.2</v>
      </c>
      <c r="B68" s="69" t="s">
        <v>386</v>
      </c>
      <c r="C68" s="247" t="s">
        <v>9</v>
      </c>
      <c r="D68" s="247">
        <v>1</v>
      </c>
      <c r="E68" s="281"/>
      <c r="F68" s="281"/>
    </row>
    <row r="69" spans="1:6" x14ac:dyDescent="0.5">
      <c r="A69" s="280">
        <v>1.3</v>
      </c>
      <c r="B69" s="69" t="s">
        <v>448</v>
      </c>
      <c r="C69" s="247" t="s">
        <v>29</v>
      </c>
      <c r="D69" s="247">
        <v>1</v>
      </c>
      <c r="E69" s="281"/>
      <c r="F69" s="281"/>
    </row>
    <row r="70" spans="1:6" x14ac:dyDescent="0.5">
      <c r="A70" s="280"/>
      <c r="B70" s="275" t="s">
        <v>113</v>
      </c>
      <c r="C70" s="247"/>
      <c r="D70" s="247"/>
      <c r="E70" s="281"/>
      <c r="F70" s="281"/>
    </row>
    <row r="71" spans="1:6" x14ac:dyDescent="0.5">
      <c r="A71" s="280"/>
      <c r="B71" s="275"/>
      <c r="C71" s="247"/>
      <c r="D71" s="247"/>
      <c r="E71" s="281"/>
      <c r="F71" s="281"/>
    </row>
    <row r="72" spans="1:6" s="155" customFormat="1" x14ac:dyDescent="0.5">
      <c r="A72" s="279"/>
      <c r="B72" s="318" t="s">
        <v>447</v>
      </c>
      <c r="C72" s="231"/>
      <c r="D72" s="231"/>
      <c r="E72" s="319"/>
      <c r="F72" s="319"/>
    </row>
    <row r="73" spans="1:6" x14ac:dyDescent="0.5">
      <c r="A73" s="280">
        <v>2.1</v>
      </c>
      <c r="B73" s="69" t="s">
        <v>449</v>
      </c>
      <c r="C73" s="247" t="s">
        <v>29</v>
      </c>
      <c r="D73" s="247">
        <v>1</v>
      </c>
      <c r="E73" s="281"/>
      <c r="F73" s="281"/>
    </row>
    <row r="74" spans="1:6" x14ac:dyDescent="0.5">
      <c r="A74" s="280"/>
      <c r="B74" s="25" t="s">
        <v>113</v>
      </c>
      <c r="C74" s="38"/>
      <c r="D74" s="38"/>
      <c r="E74" s="38"/>
      <c r="F74" s="319"/>
    </row>
    <row r="75" spans="1:6" x14ac:dyDescent="0.5">
      <c r="A75" s="280"/>
      <c r="B75" s="25" t="s">
        <v>272</v>
      </c>
      <c r="C75" s="38"/>
      <c r="D75" s="38"/>
      <c r="E75" s="38"/>
      <c r="F75" s="319"/>
    </row>
    <row r="76" spans="1:6" x14ac:dyDescent="0.5">
      <c r="A76" s="280"/>
      <c r="B76" s="25"/>
      <c r="C76" s="38"/>
      <c r="D76" s="38"/>
      <c r="E76" s="38"/>
      <c r="F76" s="319"/>
    </row>
    <row r="77" spans="1:6" s="178" customFormat="1" x14ac:dyDescent="0.5">
      <c r="A77" s="61"/>
      <c r="B77" s="364" t="s">
        <v>274</v>
      </c>
      <c r="C77" s="364"/>
      <c r="D77" s="364"/>
      <c r="E77" s="364"/>
      <c r="F77" s="139" t="s">
        <v>0</v>
      </c>
    </row>
    <row r="78" spans="1:6" s="178" customFormat="1" x14ac:dyDescent="0.5">
      <c r="A78" s="61" t="s">
        <v>45</v>
      </c>
      <c r="B78" s="366" t="s">
        <v>294</v>
      </c>
      <c r="C78" s="366"/>
      <c r="D78" s="366"/>
      <c r="E78" s="366"/>
      <c r="F78" s="173"/>
    </row>
    <row r="79" spans="1:6" s="178" customFormat="1" x14ac:dyDescent="0.5">
      <c r="A79" s="61" t="s">
        <v>226</v>
      </c>
      <c r="B79" s="55" t="s">
        <v>443</v>
      </c>
      <c r="C79" s="55"/>
      <c r="D79" s="55"/>
      <c r="E79" s="55"/>
      <c r="F79" s="87"/>
    </row>
    <row r="80" spans="1:6" s="178" customFormat="1" x14ac:dyDescent="0.5">
      <c r="A80" s="61" t="s">
        <v>19</v>
      </c>
      <c r="B80" s="55" t="s">
        <v>444</v>
      </c>
      <c r="C80" s="55"/>
      <c r="D80" s="55"/>
      <c r="E80" s="55"/>
      <c r="F80" s="87"/>
    </row>
    <row r="81" spans="1:6" s="178" customFormat="1" x14ac:dyDescent="0.5">
      <c r="A81" s="61"/>
      <c r="B81" s="55"/>
      <c r="C81" s="55"/>
      <c r="D81" s="55"/>
      <c r="E81" s="55"/>
      <c r="F81" s="87"/>
    </row>
    <row r="82" spans="1:6" s="178" customFormat="1" x14ac:dyDescent="0.5">
      <c r="A82" s="61"/>
      <c r="B82" s="45" t="s">
        <v>277</v>
      </c>
      <c r="C82" s="45"/>
      <c r="D82" s="45"/>
      <c r="E82" s="45"/>
      <c r="F82" s="87"/>
    </row>
  </sheetData>
  <mergeCells count="8">
    <mergeCell ref="A1:F1"/>
    <mergeCell ref="G3:H3"/>
    <mergeCell ref="G4:H4"/>
    <mergeCell ref="B78:E78"/>
    <mergeCell ref="B77:E77"/>
    <mergeCell ref="B9:F9"/>
    <mergeCell ref="C42:E42"/>
    <mergeCell ref="C43:E43"/>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903d116-8137-4f46-9621-5c8247462a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5290B64735DDC4DBBBD93AED2A5B9DF" ma:contentTypeVersion="15" ma:contentTypeDescription="Opret et nyt dokument." ma:contentTypeScope="" ma:versionID="041b70e0a73dd512d518f2527810c702">
  <xsd:schema xmlns:xsd="http://www.w3.org/2001/XMLSchema" xmlns:xs="http://www.w3.org/2001/XMLSchema" xmlns:p="http://schemas.microsoft.com/office/2006/metadata/properties" xmlns:ns3="9903d116-8137-4f46-9621-5c8247462aa1" xmlns:ns4="673f782d-cd79-47c6-9803-b413c3076e2b" targetNamespace="http://schemas.microsoft.com/office/2006/metadata/properties" ma:root="true" ma:fieldsID="cb536d1743addc1e367f154c7925a36d" ns3:_="" ns4:_="">
    <xsd:import namespace="9903d116-8137-4f46-9621-5c8247462aa1"/>
    <xsd:import namespace="673f782d-cd79-47c6-9803-b413c3076e2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DateTaken"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03d116-8137-4f46-9621-5c8247462a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3f782d-cd79-47c6-9803-b413c3076e2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t med detaljer" ma:internalName="SharedWithDetails" ma:readOnly="true">
      <xsd:simpleType>
        <xsd:restriction base="dms:Note">
          <xsd:maxLength value="255"/>
        </xsd:restriction>
      </xsd:simpleType>
    </xsd:element>
    <xsd:element name="SharingHintHash" ma:index="17"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FC8566-8C76-41B2-A6F0-721EA0A1982D}">
  <ds:schemaRefs>
    <ds:schemaRef ds:uri="http://schemas.microsoft.com/office/2006/metadata/properties"/>
    <ds:schemaRef ds:uri="http://www.w3.org/XML/1998/namespace"/>
    <ds:schemaRef ds:uri="http://purl.org/dc/terms/"/>
    <ds:schemaRef ds:uri="9903d116-8137-4f46-9621-5c8247462aa1"/>
    <ds:schemaRef ds:uri="http://purl.org/dc/elements/1.1/"/>
    <ds:schemaRef ds:uri="673f782d-cd79-47c6-9803-b413c3076e2b"/>
    <ds:schemaRef ds:uri="http://schemas.microsoft.com/office/2006/documentManagement/types"/>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0F8132E-35CB-4210-9136-AFEB6A6518A1}">
  <ds:schemaRefs>
    <ds:schemaRef ds:uri="http://schemas.microsoft.com/sharepoint/v3/contenttype/forms"/>
  </ds:schemaRefs>
</ds:datastoreItem>
</file>

<file path=customXml/itemProps3.xml><?xml version="1.0" encoding="utf-8"?>
<ds:datastoreItem xmlns:ds="http://schemas.openxmlformats.org/officeDocument/2006/customXml" ds:itemID="{0D076533-0D02-4717-8D51-FFA42CA31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03d116-8137-4f46-9621-5c8247462aa1"/>
    <ds:schemaRef ds:uri="673f782d-cd79-47c6-9803-b413c3076e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Budget Summary</vt:lpstr>
      <vt:lpstr>Kabo</vt:lpstr>
      <vt:lpstr>Waranqara</vt:lpstr>
      <vt:lpstr>Safaricom BH</vt:lpstr>
      <vt:lpstr>Kamor Liban</vt:lpstr>
      <vt:lpstr>'Kamor Liban'!Print_Area</vt:lpstr>
      <vt:lpstr>'Safaricom BH'!Print_Area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Hudheifa Abdighafar Yunis</dc:creator>
  <cp:lastModifiedBy>Sylvia Kerubo Omae</cp:lastModifiedBy>
  <cp:lastPrinted>2025-03-06T08:38:43Z</cp:lastPrinted>
  <dcterms:created xsi:type="dcterms:W3CDTF">2024-12-02T13:25:44Z</dcterms:created>
  <dcterms:modified xsi:type="dcterms:W3CDTF">2025-03-18T10:10:25Z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0x01010005290B64735DDC4DBBBD93AED2A5B9DF</vt:lpwstr>
  </property>
</Properties>
</file>